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codeName="ЭтаКнига" defaultThemeVersion="124226"/>
  <mc:AlternateContent xmlns:mc="http://schemas.openxmlformats.org/markup-compatibility/2006">
    <mc:Choice Requires="x15">
      <x15ac:absPath xmlns:x15ac="http://schemas.microsoft.com/office/spreadsheetml/2010/11/ac" url="C:\Users\mosunov\Desktop\Мосунов\D\Мосунов\АУКЦИОН\Средний и малый бизнес\2020\2020.04.21 Акс Чер\Черемшанское\"/>
    </mc:Choice>
  </mc:AlternateContent>
  <bookViews>
    <workbookView xWindow="120" yWindow="1500" windowWidth="9720" windowHeight="5940"/>
  </bookViews>
  <sheets>
    <sheet name="лот2020" sheetId="22" r:id="rId1"/>
  </sheets>
  <externalReferences>
    <externalReference r:id="rId2"/>
  </externalReferences>
  <definedNames>
    <definedName name="д1">#REF!</definedName>
    <definedName name="ЛУ">#REF!</definedName>
    <definedName name="способ_рубки">'[1]Расчет стоимости по Методике'!$J$13:$J$14</definedName>
  </definedNames>
  <calcPr calcId="162913" iterate="1"/>
</workbook>
</file>

<file path=xl/calcChain.xml><?xml version="1.0" encoding="utf-8"?>
<calcChain xmlns="http://schemas.openxmlformats.org/spreadsheetml/2006/main">
  <c r="F97" i="22" l="1"/>
  <c r="F96" i="22"/>
  <c r="F95" i="22"/>
  <c r="F94" i="22"/>
  <c r="F93" i="22"/>
  <c r="F92" i="22"/>
  <c r="F91" i="22"/>
  <c r="F90" i="22"/>
  <c r="D101" i="22" s="1"/>
  <c r="F89" i="22"/>
  <c r="F88" i="22"/>
  <c r="F87" i="22"/>
  <c r="D99" i="22" s="1"/>
  <c r="F79" i="22"/>
  <c r="F113" i="22"/>
  <c r="F121" i="22"/>
  <c r="D133" i="22" s="1"/>
  <c r="F122" i="22"/>
  <c r="F123" i="22"/>
  <c r="F124" i="22"/>
  <c r="F125" i="22"/>
  <c r="F126" i="22"/>
  <c r="F127" i="22"/>
  <c r="F128" i="22"/>
  <c r="F129" i="22"/>
  <c r="F130" i="22"/>
  <c r="F131" i="22"/>
  <c r="D135" i="22"/>
  <c r="D100" i="22" l="1"/>
  <c r="D134" i="22"/>
  <c r="D102" i="22"/>
  <c r="D136" i="22"/>
  <c r="F233" i="22"/>
  <c r="F232" i="22"/>
  <c r="F231" i="22"/>
  <c r="F230" i="22"/>
  <c r="F229" i="22"/>
  <c r="F228" i="22"/>
  <c r="F227" i="22"/>
  <c r="F226" i="22"/>
  <c r="D237" i="22" s="1"/>
  <c r="F225" i="22"/>
  <c r="F224" i="22"/>
  <c r="F223" i="22"/>
  <c r="D235" i="22" s="1"/>
  <c r="F215" i="22"/>
  <c r="F199" i="22"/>
  <c r="F198" i="22"/>
  <c r="F197" i="22"/>
  <c r="F196" i="22"/>
  <c r="F195" i="22"/>
  <c r="F194" i="22"/>
  <c r="F193" i="22"/>
  <c r="F192" i="22"/>
  <c r="D203" i="22" s="1"/>
  <c r="F191" i="22"/>
  <c r="F190" i="22"/>
  <c r="F189" i="22"/>
  <c r="D201" i="22" s="1"/>
  <c r="F181" i="22"/>
  <c r="F63" i="22"/>
  <c r="F62" i="22"/>
  <c r="F61" i="22"/>
  <c r="F60" i="22"/>
  <c r="F59" i="22"/>
  <c r="F58" i="22"/>
  <c r="F57" i="22"/>
  <c r="F56" i="22"/>
  <c r="D67" i="22" s="1"/>
  <c r="F55" i="22"/>
  <c r="F54" i="22"/>
  <c r="F53" i="22"/>
  <c r="D65" i="22" s="1"/>
  <c r="F45" i="22"/>
  <c r="D103" i="22" l="1"/>
  <c r="C104" i="22" s="1"/>
  <c r="D137" i="22"/>
  <c r="C138" i="22" s="1"/>
  <c r="D202" i="22"/>
  <c r="D238" i="22"/>
  <c r="D236" i="22"/>
  <c r="D68" i="22"/>
  <c r="D66" i="22"/>
  <c r="D204" i="22"/>
  <c r="F165" i="22"/>
  <c r="F164" i="22"/>
  <c r="F163" i="22"/>
  <c r="F162" i="22"/>
  <c r="F161" i="22"/>
  <c r="F160" i="22"/>
  <c r="C159" i="22"/>
  <c r="F159" i="22" s="1"/>
  <c r="F158" i="22"/>
  <c r="D169" i="22" s="1"/>
  <c r="F157" i="22"/>
  <c r="F156" i="22"/>
  <c r="F155" i="22"/>
  <c r="D167" i="22" s="1"/>
  <c r="F147" i="22"/>
  <c r="C105" i="22" l="1"/>
  <c r="D69" i="22"/>
  <c r="C70" i="22" s="1"/>
  <c r="C71" i="22" s="1"/>
  <c r="D239" i="22"/>
  <c r="C240" i="22" s="1"/>
  <c r="C241" i="22" s="1"/>
  <c r="D205" i="22"/>
  <c r="C206" i="22" s="1"/>
  <c r="D168" i="22"/>
  <c r="D170" i="22"/>
  <c r="F28" i="22"/>
  <c r="F27" i="22"/>
  <c r="F26" i="22"/>
  <c r="F25" i="22"/>
  <c r="F24" i="22"/>
  <c r="F23" i="22"/>
  <c r="F22" i="22"/>
  <c r="F21" i="22"/>
  <c r="D33" i="22" s="1"/>
  <c r="F20" i="22"/>
  <c r="F19" i="22"/>
  <c r="F18" i="22"/>
  <c r="D31" i="22" s="1"/>
  <c r="F10" i="22"/>
  <c r="C207" i="22" l="1"/>
  <c r="D171" i="22"/>
  <c r="C172" i="22" s="1"/>
  <c r="C139" i="22"/>
  <c r="D32" i="22"/>
  <c r="D34" i="22"/>
  <c r="C173" i="22" l="1"/>
  <c r="D35" i="22"/>
  <c r="C36" i="22" s="1"/>
  <c r="C37" i="22" l="1"/>
</calcChain>
</file>

<file path=xl/sharedStrings.xml><?xml version="1.0" encoding="utf-8"?>
<sst xmlns="http://schemas.openxmlformats.org/spreadsheetml/2006/main" count="352" uniqueCount="66">
  <si>
    <t>8Ос2Б</t>
  </si>
  <si>
    <t xml:space="preserve">Расчет начальной цены Лота на право заключения договора купли-продажи лесных насаждений 
с представителями малого и среднего предпринимательства
</t>
  </si>
  <si>
    <t>Исходные данные:</t>
  </si>
  <si>
    <t>Место расположения лесосеки</t>
  </si>
  <si>
    <t>Площадь лесного участка, га.</t>
  </si>
  <si>
    <t xml:space="preserve">Объем древесины, куб.м. </t>
  </si>
  <si>
    <t>стоимость 
за 1 куб.м., руб.</t>
  </si>
  <si>
    <t>Минимальная ставка платы, руб.</t>
  </si>
  <si>
    <t>Состав лесных насаждений</t>
  </si>
  <si>
    <t>возраст</t>
  </si>
  <si>
    <t>способ рубки</t>
  </si>
  <si>
    <t>Сплошная</t>
  </si>
  <si>
    <t>Мероприятия</t>
  </si>
  <si>
    <t>Затраты на 
единицу 
работ</t>
  </si>
  <si>
    <t>Объем работ 
по регламенту</t>
  </si>
  <si>
    <t>Затраты 
всего</t>
  </si>
  <si>
    <t>га</t>
  </si>
  <si>
    <t>км</t>
  </si>
  <si>
    <t>Устройство противопожарных минерализованных полос</t>
  </si>
  <si>
    <t>Расчет коэффициента:</t>
  </si>
  <si>
    <t>Расчет коэффициентов</t>
  </si>
  <si>
    <t>K1=</t>
  </si>
  <si>
    <t>К2=</t>
  </si>
  <si>
    <t>К3=</t>
  </si>
  <si>
    <t>K4=</t>
  </si>
  <si>
    <t>K=</t>
  </si>
  <si>
    <t>Начальная цена Лота составит, руб.:</t>
  </si>
  <si>
    <t>за 1 куб.м., руб.</t>
  </si>
  <si>
    <t>8Ос1Лп1Б</t>
  </si>
  <si>
    <t>9Ос1Б</t>
  </si>
  <si>
    <t>7Б2Лп1Ос</t>
  </si>
  <si>
    <t>ЛОТ № 1</t>
  </si>
  <si>
    <t>Отвод лесосек под сплошные рубки</t>
  </si>
  <si>
    <t>Прочистка противопожарных минерализованных полос и их обновление</t>
  </si>
  <si>
    <t>Предупреждение возникновения вредных организмов, санитарно-оздоровительные мероприятия, уборка неликвидной древесины</t>
  </si>
  <si>
    <t>Естественное лесовосстановление (содействие естественному лесовосстановлению) путем минерализации поверхности почвы на местах планируемых рубок спелых и перестойных насаждений и на вырубках</t>
  </si>
  <si>
    <t>Искусственное лесовосстановление путем посадки сеянцев с открытой корневой системой (Создание лесных культур)</t>
  </si>
  <si>
    <t>Подготовка лесных участков для создания лесных культур путем сплошной или полосной (частичной) расчистки площади от древесины, камней, нежелательной древесной растительности, мелких пней, стволов усохших деревьев</t>
  </si>
  <si>
    <t>Обработка почвы под лесные культуры на всем участке (сплошная обработка) или на его части (частичная обработка) механическим, химическим или огневым способами</t>
  </si>
  <si>
    <t>Агротехнический уход за лесными культурами путем дополнения лесных культур, подкормка минеральными удобрениями и полив лесных культур</t>
  </si>
  <si>
    <t>Агротехнический уход за лесными культурами путем рыхления почвы с одновременным уничтожением травянистой и древесной растительности в рядах культур и междурядьях</t>
  </si>
  <si>
    <t>ГКУ "Черемшанское лесничество"</t>
  </si>
  <si>
    <t>6Ос2Лп2Б</t>
  </si>
  <si>
    <t>Шешминское участковое лесничество</t>
  </si>
  <si>
    <r>
      <t>кв. 34 выд.</t>
    </r>
    <r>
      <rPr>
        <b/>
        <sz val="13"/>
        <color rgb="FFFF0000"/>
        <rFont val="Times New Roman"/>
        <family val="1"/>
        <charset val="204"/>
      </rPr>
      <t xml:space="preserve"> </t>
    </r>
    <r>
      <rPr>
        <b/>
        <sz val="13"/>
        <rFont val="Times New Roman"/>
        <family val="1"/>
        <charset val="204"/>
      </rPr>
      <t>3</t>
    </r>
    <r>
      <rPr>
        <b/>
        <sz val="13"/>
        <color theme="1"/>
        <rFont val="Times New Roman"/>
        <family val="1"/>
        <charset val="204"/>
      </rPr>
      <t xml:space="preserve">  делянка 1</t>
    </r>
  </si>
  <si>
    <t>кв. 51 выд. 22  делянка 1</t>
  </si>
  <si>
    <t>кв. 65 выд. 26  делянка 1</t>
  </si>
  <si>
    <t xml:space="preserve">Шешминское участковое </t>
  </si>
  <si>
    <t>кв. 92 выд. 18  делянка 1</t>
  </si>
  <si>
    <t>кв. 34 выд. 12  делянка 2</t>
  </si>
  <si>
    <t>6Ос3Б1Лп</t>
  </si>
  <si>
    <t xml:space="preserve">Казанкинское участковое </t>
  </si>
  <si>
    <t>кв. 43 выд. 29  делянка 1</t>
  </si>
  <si>
    <t xml:space="preserve">Светлогорское участковое </t>
  </si>
  <si>
    <t>кв. 71 выд. 24  делянка 1</t>
  </si>
  <si>
    <t>8Ос2Б+Лп+Кл</t>
  </si>
  <si>
    <t xml:space="preserve">Рубки прочистки, проводимые в целях ухода за лесами
</t>
  </si>
  <si>
    <t xml:space="preserve">Рубки, прочистки, проводимые в целях ухода за лесами
</t>
  </si>
  <si>
    <t xml:space="preserve">Рубки осветления, прочистки, проводимые в целях ухода за лесами
</t>
  </si>
  <si>
    <t>ЛОТ № 92</t>
  </si>
  <si>
    <t>ЛОТ № 93</t>
  </si>
  <si>
    <t>ЛОТ № 94</t>
  </si>
  <si>
    <t>ЛОТ № 95</t>
  </si>
  <si>
    <t>ЛОТ № 96</t>
  </si>
  <si>
    <t>ЛОТ № 97</t>
  </si>
  <si>
    <t>ЛОТ № 98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</si>
</sst>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0.0"/>
  </numFmts>
  <fonts count="28" x14ac:knownFonts="1">
    <font>
      <sz val="10"/>
      <name val="Arial"/>
    </font>
    <font>
      <sz val="16"/>
      <color rgb="FFC00000"/>
      <name val="Times New Roman"/>
      <family val="1"/>
      <charset val="204"/>
    </font>
    <font>
      <sz val="14"/>
      <color indexed="8"/>
      <name val="Times New Roman"/>
      <family val="1"/>
      <charset val="204"/>
    </font>
    <font>
      <b/>
      <sz val="48"/>
      <color indexed="8"/>
      <name val="Times New Roman"/>
      <family val="1"/>
      <charset val="204"/>
    </font>
    <font>
      <b/>
      <sz val="16"/>
      <color indexed="8"/>
      <name val="Times New Roman"/>
      <family val="1"/>
      <charset val="204"/>
    </font>
    <font>
      <sz val="18"/>
      <color indexed="8"/>
      <name val="Times New Roman"/>
      <family val="1"/>
      <charset val="204"/>
    </font>
    <font>
      <b/>
      <sz val="20"/>
      <color indexed="10"/>
      <name val="Times New Roman"/>
      <family val="1"/>
      <charset val="204"/>
    </font>
    <font>
      <b/>
      <sz val="20"/>
      <color indexed="8"/>
      <name val="Times New Roman"/>
      <family val="1"/>
      <charset val="204"/>
    </font>
    <font>
      <sz val="16"/>
      <color indexed="8"/>
      <name val="Times New Roman"/>
      <family val="1"/>
      <charset val="204"/>
    </font>
    <font>
      <sz val="13"/>
      <color indexed="8"/>
      <name val="Times New Roman"/>
      <family val="1"/>
      <charset val="204"/>
    </font>
    <font>
      <sz val="12"/>
      <color indexed="8"/>
      <name val="Times New Roman"/>
      <family val="1"/>
      <charset val="204"/>
    </font>
    <font>
      <b/>
      <sz val="16"/>
      <color indexed="17"/>
      <name val="Times New Roman"/>
      <family val="1"/>
      <charset val="204"/>
    </font>
    <font>
      <b/>
      <sz val="18"/>
      <color indexed="8"/>
      <name val="Times New Roman"/>
      <family val="1"/>
      <charset val="204"/>
    </font>
    <font>
      <b/>
      <sz val="12"/>
      <color indexed="23"/>
      <name val="Arial"/>
      <family val="2"/>
      <charset val="204"/>
    </font>
    <font>
      <sz val="18"/>
      <color indexed="23"/>
      <name val="Times New Roman"/>
      <family val="1"/>
      <charset val="204"/>
    </font>
    <font>
      <sz val="14"/>
      <color indexed="23"/>
      <name val="Times New Roman"/>
      <family val="1"/>
      <charset val="204"/>
    </font>
    <font>
      <b/>
      <sz val="14"/>
      <color theme="1"/>
      <name val="Times New Roman"/>
      <family val="1"/>
      <charset val="204"/>
    </font>
    <font>
      <sz val="14"/>
      <color rgb="FFC00000"/>
      <name val="Times New Roman"/>
      <family val="1"/>
      <charset val="204"/>
    </font>
    <font>
      <b/>
      <sz val="14"/>
      <color indexed="23"/>
      <name val="Arial"/>
      <family val="2"/>
      <charset val="204"/>
    </font>
    <font>
      <sz val="13"/>
      <color indexed="8"/>
      <name val="Arial"/>
      <family val="2"/>
      <charset val="204"/>
    </font>
    <font>
      <sz val="13"/>
      <color indexed="60"/>
      <name val="Times New Roman"/>
      <family val="1"/>
      <charset val="204"/>
    </font>
    <font>
      <sz val="13"/>
      <color rgb="FFC00000"/>
      <name val="Times New Roman"/>
      <family val="1"/>
      <charset val="204"/>
    </font>
    <font>
      <b/>
      <sz val="13"/>
      <color theme="1"/>
      <name val="Times New Roman"/>
      <family val="1"/>
      <charset val="204"/>
    </font>
    <font>
      <b/>
      <sz val="13"/>
      <color indexed="17"/>
      <name val="Times New Roman"/>
      <family val="1"/>
      <charset val="204"/>
    </font>
    <font>
      <b/>
      <sz val="13"/>
      <color indexed="8"/>
      <name val="Times New Roman"/>
      <family val="1"/>
      <charset val="204"/>
    </font>
    <font>
      <b/>
      <sz val="13"/>
      <color indexed="23"/>
      <name val="Arial"/>
      <family val="2"/>
      <charset val="204"/>
    </font>
    <font>
      <b/>
      <sz val="13"/>
      <color rgb="FFFF0000"/>
      <name val="Times New Roman"/>
      <family val="1"/>
      <charset val="204"/>
    </font>
    <font>
      <b/>
      <sz val="13"/>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indexed="42"/>
        <bgColor indexed="64"/>
      </patternFill>
    </fill>
    <fill>
      <patternFill patternType="solid">
        <fgColor indexed="9"/>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diagonal/>
    </border>
  </borders>
  <cellStyleXfs count="1">
    <xf numFmtId="0" fontId="0" fillId="0" borderId="0"/>
  </cellStyleXfs>
  <cellXfs count="154">
    <xf numFmtId="0" fontId="0" fillId="0" borderId="0" xfId="0"/>
    <xf numFmtId="1" fontId="1" fillId="2" borderId="1" xfId="0" applyNumberFormat="1" applyFont="1" applyFill="1" applyBorder="1" applyAlignment="1" applyProtection="1">
      <alignment horizontal="center" vertical="center"/>
      <protection locked="0"/>
    </xf>
    <xf numFmtId="0" fontId="2" fillId="3" borderId="0" xfId="0" applyFont="1" applyFill="1" applyAlignment="1">
      <alignment horizontal="center" vertical="center"/>
    </xf>
    <xf numFmtId="0" fontId="5" fillId="3" borderId="0" xfId="0" applyFont="1" applyFill="1" applyAlignment="1">
      <alignment horizontal="center" vertical="center"/>
    </xf>
    <xf numFmtId="0" fontId="2" fillId="3" borderId="0" xfId="0" applyFont="1" applyFill="1" applyAlignment="1">
      <alignment horizontal="center" vertical="center" wrapText="1"/>
    </xf>
    <xf numFmtId="0" fontId="6" fillId="3" borderId="0" xfId="0" applyFont="1" applyFill="1" applyAlignment="1">
      <alignment horizontal="right" vertical="center"/>
    </xf>
    <xf numFmtId="0" fontId="7" fillId="3" borderId="0" xfId="0" applyFont="1" applyFill="1" applyAlignment="1">
      <alignment horizontal="right" vertical="center"/>
    </xf>
    <xf numFmtId="0" fontId="2" fillId="3" borderId="0" xfId="0" applyFont="1" applyFill="1" applyBorder="1" applyAlignment="1">
      <alignment horizontal="center" vertical="center"/>
    </xf>
    <xf numFmtId="0" fontId="4" fillId="3" borderId="0" xfId="0" applyFont="1" applyFill="1" applyBorder="1" applyAlignment="1">
      <alignment vertical="center"/>
    </xf>
    <xf numFmtId="0" fontId="10" fillId="3" borderId="0" xfId="0" applyFont="1" applyFill="1" applyBorder="1" applyAlignment="1">
      <alignment horizontal="right" vertical="center"/>
    </xf>
    <xf numFmtId="4" fontId="2" fillId="3" borderId="0" xfId="0" applyNumberFormat="1" applyFont="1" applyFill="1" applyBorder="1" applyAlignment="1">
      <alignment horizontal="center" vertical="center"/>
    </xf>
    <xf numFmtId="4" fontId="5" fillId="3" borderId="0" xfId="0" applyNumberFormat="1" applyFont="1" applyFill="1" applyAlignment="1">
      <alignment horizontal="center" vertical="center"/>
    </xf>
    <xf numFmtId="0" fontId="11" fillId="3" borderId="1" xfId="0" applyFont="1" applyFill="1" applyBorder="1" applyAlignment="1">
      <alignment horizontal="right"/>
    </xf>
    <xf numFmtId="2" fontId="12" fillId="0" borderId="1" xfId="0" applyNumberFormat="1" applyFont="1" applyBorder="1" applyAlignment="1" applyProtection="1">
      <alignment horizontal="center"/>
      <protection locked="0"/>
    </xf>
    <xf numFmtId="0" fontId="2" fillId="3" borderId="0" xfId="0" applyFont="1" applyFill="1" applyAlignment="1">
      <alignment vertical="center"/>
    </xf>
    <xf numFmtId="0" fontId="2" fillId="3" borderId="0" xfId="0" applyFont="1" applyFill="1" applyAlignment="1">
      <alignment horizontal="right" vertical="center"/>
    </xf>
    <xf numFmtId="0" fontId="13" fillId="3" borderId="13" xfId="0" applyFont="1" applyFill="1" applyBorder="1" applyAlignment="1">
      <alignment horizontal="center" vertical="center" wrapText="1"/>
    </xf>
    <xf numFmtId="0" fontId="13" fillId="3" borderId="16" xfId="0" applyFont="1" applyFill="1" applyBorder="1" applyAlignment="1">
      <alignment horizontal="center" vertical="center" wrapText="1"/>
    </xf>
    <xf numFmtId="0" fontId="2" fillId="3" borderId="0" xfId="0" applyFont="1" applyFill="1" applyBorder="1" applyAlignment="1">
      <alignment horizontal="left" vertical="center" wrapText="1"/>
    </xf>
    <xf numFmtId="43" fontId="8" fillId="3" borderId="0" xfId="0" applyNumberFormat="1" applyFont="1" applyFill="1" applyBorder="1" applyAlignment="1">
      <alignment horizontal="center" vertical="center" wrapText="1"/>
    </xf>
    <xf numFmtId="43" fontId="5" fillId="3" borderId="0" xfId="0" applyNumberFormat="1" applyFont="1" applyFill="1" applyBorder="1" applyAlignment="1">
      <alignment horizontal="center" vertical="center" wrapText="1"/>
    </xf>
    <xf numFmtId="0" fontId="15" fillId="3" borderId="0" xfId="0" applyFont="1" applyFill="1" applyBorder="1" applyAlignment="1">
      <alignment horizontal="right" vertical="center"/>
    </xf>
    <xf numFmtId="2" fontId="2" fillId="3" borderId="0" xfId="0" applyNumberFormat="1" applyFont="1" applyFill="1" applyBorder="1" applyAlignment="1">
      <alignment horizontal="left" vertical="center"/>
    </xf>
    <xf numFmtId="0" fontId="5" fillId="3" borderId="0" xfId="0" applyFont="1" applyFill="1" applyBorder="1" applyAlignment="1">
      <alignment horizontal="center" vertical="center"/>
    </xf>
    <xf numFmtId="2" fontId="5" fillId="3" borderId="0" xfId="0" applyNumberFormat="1" applyFont="1" applyFill="1" applyAlignment="1">
      <alignment horizontal="center" vertical="center"/>
    </xf>
    <xf numFmtId="0" fontId="2" fillId="3" borderId="0" xfId="0" applyFont="1" applyFill="1" applyBorder="1" applyAlignment="1">
      <alignment vertical="center"/>
    </xf>
    <xf numFmtId="0" fontId="15" fillId="3" borderId="4" xfId="0" applyFont="1" applyFill="1" applyBorder="1" applyAlignment="1">
      <alignment horizontal="right" vertical="center"/>
    </xf>
    <xf numFmtId="2" fontId="2" fillId="3" borderId="4" xfId="0" applyNumberFormat="1" applyFont="1" applyFill="1" applyBorder="1" applyAlignment="1">
      <alignment horizontal="left" vertical="center"/>
    </xf>
    <xf numFmtId="0" fontId="6" fillId="3" borderId="29" xfId="0" applyFont="1" applyFill="1" applyBorder="1" applyAlignment="1">
      <alignment horizontal="right" vertical="center"/>
    </xf>
    <xf numFmtId="2" fontId="6" fillId="3" borderId="29" xfId="0" applyNumberFormat="1" applyFont="1" applyFill="1" applyBorder="1" applyAlignment="1">
      <alignment horizontal="left" vertical="center"/>
    </xf>
    <xf numFmtId="2" fontId="6" fillId="3" borderId="0" xfId="0" applyNumberFormat="1" applyFont="1" applyFill="1" applyAlignment="1">
      <alignment vertical="center"/>
    </xf>
    <xf numFmtId="0" fontId="2" fillId="3" borderId="0" xfId="0" applyFont="1" applyFill="1" applyAlignment="1">
      <alignment horizontal="center"/>
    </xf>
    <xf numFmtId="0" fontId="7" fillId="3" borderId="0" xfId="0" applyFont="1" applyFill="1" applyAlignment="1">
      <alignment horizontal="right"/>
    </xf>
    <xf numFmtId="0" fontId="10" fillId="3" borderId="0" xfId="0" applyFont="1" applyFill="1" applyBorder="1" applyAlignment="1">
      <alignment horizontal="right"/>
    </xf>
    <xf numFmtId="4" fontId="2" fillId="3" borderId="4" xfId="0" applyNumberFormat="1" applyFont="1" applyFill="1" applyBorder="1" applyAlignment="1"/>
    <xf numFmtId="0" fontId="2" fillId="3" borderId="7" xfId="0" applyFont="1" applyFill="1" applyBorder="1" applyAlignment="1">
      <alignment horizontal="right" vertical="center"/>
    </xf>
    <xf numFmtId="4" fontId="17" fillId="2" borderId="3" xfId="0" applyNumberFormat="1" applyFont="1" applyFill="1" applyBorder="1" applyAlignment="1" applyProtection="1">
      <alignment horizontal="center" vertical="center"/>
      <protection locked="0"/>
    </xf>
    <xf numFmtId="0" fontId="2" fillId="3" borderId="10" xfId="0" applyFont="1" applyFill="1" applyBorder="1" applyAlignment="1">
      <alignment horizontal="right" vertical="center"/>
    </xf>
    <xf numFmtId="3" fontId="17" fillId="2" borderId="1" xfId="0" applyNumberFormat="1" applyFont="1" applyFill="1" applyBorder="1" applyAlignment="1" applyProtection="1">
      <alignment horizontal="center" vertical="center"/>
      <protection locked="0"/>
    </xf>
    <xf numFmtId="4" fontId="17" fillId="2" borderId="1" xfId="0" applyNumberFormat="1" applyFont="1" applyFill="1" applyBorder="1" applyAlignment="1" applyProtection="1">
      <alignment horizontal="center" vertical="center"/>
      <protection locked="0"/>
    </xf>
    <xf numFmtId="0" fontId="20" fillId="4" borderId="13" xfId="0" applyFont="1" applyFill="1" applyBorder="1" applyAlignment="1" applyProtection="1">
      <alignment horizontal="center" vertical="center" wrapText="1"/>
      <protection locked="0"/>
    </xf>
    <xf numFmtId="4" fontId="21" fillId="2" borderId="13" xfId="0" applyNumberFormat="1" applyFont="1" applyFill="1" applyBorder="1" applyAlignment="1" applyProtection="1">
      <alignment horizontal="center" vertical="center" wrapText="1"/>
      <protection locked="0"/>
    </xf>
    <xf numFmtId="4" fontId="9" fillId="3" borderId="13" xfId="0" applyNumberFormat="1" applyFont="1" applyFill="1" applyBorder="1" applyAlignment="1">
      <alignment horizontal="center" vertical="top" wrapText="1"/>
    </xf>
    <xf numFmtId="2" fontId="20" fillId="3" borderId="17" xfId="0" applyNumberFormat="1" applyFont="1" applyFill="1" applyBorder="1" applyAlignment="1">
      <alignment horizontal="center" vertical="top" wrapText="1"/>
    </xf>
    <xf numFmtId="0" fontId="20" fillId="4" borderId="19" xfId="0" applyFont="1" applyFill="1" applyBorder="1" applyAlignment="1" applyProtection="1">
      <alignment horizontal="center" vertical="center" wrapText="1"/>
      <protection locked="0"/>
    </xf>
    <xf numFmtId="164" fontId="21" fillId="2" borderId="19" xfId="0" applyNumberFormat="1" applyFont="1" applyFill="1" applyBorder="1" applyAlignment="1" applyProtection="1">
      <alignment horizontal="center" vertical="center" wrapText="1"/>
      <protection locked="0"/>
    </xf>
    <xf numFmtId="4" fontId="9" fillId="3" borderId="19" xfId="0" applyNumberFormat="1" applyFont="1" applyFill="1" applyBorder="1" applyAlignment="1">
      <alignment horizontal="center" vertical="top" wrapText="1"/>
    </xf>
    <xf numFmtId="2" fontId="20" fillId="3" borderId="20" xfId="0" applyNumberFormat="1" applyFont="1" applyFill="1" applyBorder="1" applyAlignment="1">
      <alignment horizontal="center" vertical="top" wrapText="1"/>
    </xf>
    <xf numFmtId="0" fontId="20" fillId="4" borderId="22" xfId="0" applyFont="1" applyFill="1" applyBorder="1" applyAlignment="1" applyProtection="1">
      <alignment horizontal="center" vertical="center" wrapText="1"/>
      <protection locked="0"/>
    </xf>
    <xf numFmtId="164" fontId="21" fillId="2" borderId="22" xfId="0" applyNumberFormat="1" applyFont="1" applyFill="1" applyBorder="1" applyAlignment="1" applyProtection="1">
      <alignment horizontal="center" vertical="center" wrapText="1"/>
      <protection locked="0"/>
    </xf>
    <xf numFmtId="4" fontId="9" fillId="3" borderId="22" xfId="0" applyNumberFormat="1" applyFont="1" applyFill="1" applyBorder="1" applyAlignment="1">
      <alignment horizontal="center" vertical="top" wrapText="1"/>
    </xf>
    <xf numFmtId="2" fontId="20" fillId="3" borderId="23" xfId="0" applyNumberFormat="1" applyFont="1" applyFill="1" applyBorder="1" applyAlignment="1">
      <alignment horizontal="center" vertical="top" wrapText="1"/>
    </xf>
    <xf numFmtId="2" fontId="20" fillId="4" borderId="25" xfId="0" applyNumberFormat="1" applyFont="1" applyFill="1" applyBorder="1" applyAlignment="1" applyProtection="1">
      <alignment horizontal="center" vertical="center" wrapText="1"/>
      <protection locked="0"/>
    </xf>
    <xf numFmtId="0" fontId="21" fillId="2" borderId="25" xfId="0" applyFont="1" applyFill="1" applyBorder="1" applyAlignment="1" applyProtection="1">
      <alignment horizontal="center" vertical="center" wrapText="1"/>
      <protection locked="0"/>
    </xf>
    <xf numFmtId="4" fontId="9" fillId="3" borderId="25" xfId="0" applyNumberFormat="1" applyFont="1" applyFill="1" applyBorder="1" applyAlignment="1">
      <alignment horizontal="center" vertical="top" wrapText="1"/>
    </xf>
    <xf numFmtId="2" fontId="20" fillId="3" borderId="16" xfId="0" applyNumberFormat="1" applyFont="1" applyFill="1" applyBorder="1" applyAlignment="1">
      <alignment horizontal="center" vertical="top" wrapText="1"/>
    </xf>
    <xf numFmtId="0" fontId="21" fillId="2" borderId="19" xfId="0" applyFont="1" applyFill="1" applyBorder="1" applyAlignment="1">
      <alignment horizontal="center" vertical="center" wrapText="1"/>
    </xf>
    <xf numFmtId="0" fontId="21" fillId="2" borderId="19" xfId="0" applyFont="1" applyFill="1" applyBorder="1" applyAlignment="1" applyProtection="1">
      <alignment horizontal="center" vertical="center" wrapText="1"/>
      <protection locked="0"/>
    </xf>
    <xf numFmtId="2" fontId="20" fillId="4" borderId="3" xfId="0" applyNumberFormat="1" applyFont="1" applyFill="1" applyBorder="1" applyAlignment="1" applyProtection="1">
      <alignment horizontal="center" vertical="center" wrapText="1"/>
      <protection locked="0"/>
    </xf>
    <xf numFmtId="0" fontId="21" fillId="2" borderId="3" xfId="0" applyFont="1" applyFill="1" applyBorder="1" applyAlignment="1" applyProtection="1">
      <alignment horizontal="center" vertical="center" wrapText="1"/>
      <protection locked="0"/>
    </xf>
    <xf numFmtId="4" fontId="9" fillId="3" borderId="1" xfId="0" applyNumberFormat="1" applyFont="1" applyFill="1" applyBorder="1" applyAlignment="1">
      <alignment horizontal="center" vertical="top" wrapText="1"/>
    </xf>
    <xf numFmtId="2" fontId="20" fillId="3" borderId="27" xfId="0" applyNumberFormat="1" applyFont="1" applyFill="1" applyBorder="1" applyAlignment="1">
      <alignment horizontal="center" vertical="top" wrapText="1"/>
    </xf>
    <xf numFmtId="2" fontId="20" fillId="4" borderId="1" xfId="0" applyNumberFormat="1" applyFont="1" applyFill="1" applyBorder="1" applyAlignment="1" applyProtection="1">
      <alignment horizontal="center" vertical="center" wrapText="1"/>
      <protection locked="0"/>
    </xf>
    <xf numFmtId="4" fontId="21" fillId="2" borderId="1" xfId="0" applyNumberFormat="1" applyFont="1" applyFill="1" applyBorder="1" applyAlignment="1" applyProtection="1">
      <alignment horizontal="center" vertical="center" wrapText="1"/>
      <protection locked="0"/>
    </xf>
    <xf numFmtId="2" fontId="20" fillId="4" borderId="22" xfId="0" applyNumberFormat="1" applyFont="1" applyFill="1" applyBorder="1" applyAlignment="1" applyProtection="1">
      <alignment horizontal="center" vertical="center" wrapText="1"/>
      <protection locked="0"/>
    </xf>
    <xf numFmtId="0" fontId="21" fillId="2" borderId="22" xfId="0" applyFont="1" applyFill="1" applyBorder="1" applyAlignment="1" applyProtection="1">
      <alignment horizontal="center" vertical="center" wrapText="1"/>
      <protection locked="0"/>
    </xf>
    <xf numFmtId="2" fontId="20" fillId="3" borderId="28" xfId="0" applyNumberFormat="1" applyFont="1" applyFill="1" applyBorder="1" applyAlignment="1">
      <alignment horizontal="center" vertical="top" wrapText="1"/>
    </xf>
    <xf numFmtId="0" fontId="9" fillId="3" borderId="7" xfId="0" applyFont="1" applyFill="1" applyBorder="1" applyAlignment="1">
      <alignment horizontal="right" vertical="center"/>
    </xf>
    <xf numFmtId="4" fontId="21" fillId="2" borderId="3" xfId="0" applyNumberFormat="1" applyFont="1" applyFill="1" applyBorder="1" applyAlignment="1" applyProtection="1">
      <alignment horizontal="center" vertical="center"/>
      <protection locked="0"/>
    </xf>
    <xf numFmtId="4" fontId="9" fillId="3" borderId="0" xfId="0" applyNumberFormat="1" applyFont="1" applyFill="1" applyBorder="1" applyAlignment="1">
      <alignment horizontal="center" vertical="center"/>
    </xf>
    <xf numFmtId="0" fontId="9" fillId="3" borderId="0" xfId="0" applyFont="1" applyFill="1" applyBorder="1" applyAlignment="1">
      <alignment horizontal="center" vertical="center"/>
    </xf>
    <xf numFmtId="0" fontId="9" fillId="3" borderId="0" xfId="0" applyFont="1" applyFill="1" applyAlignment="1">
      <alignment horizontal="center" vertical="center"/>
    </xf>
    <xf numFmtId="0" fontId="9" fillId="3" borderId="10" xfId="0" applyFont="1" applyFill="1" applyBorder="1" applyAlignment="1">
      <alignment horizontal="right" vertical="center"/>
    </xf>
    <xf numFmtId="3" fontId="21" fillId="2" borderId="1" xfId="0" applyNumberFormat="1" applyFont="1" applyFill="1" applyBorder="1" applyAlignment="1" applyProtection="1">
      <alignment horizontal="center" vertical="center"/>
      <protection locked="0"/>
    </xf>
    <xf numFmtId="4" fontId="21" fillId="2" borderId="1" xfId="0" applyNumberFormat="1" applyFont="1" applyFill="1" applyBorder="1" applyAlignment="1" applyProtection="1">
      <alignment horizontal="center" vertical="center"/>
      <protection locked="0"/>
    </xf>
    <xf numFmtId="0" fontId="9" fillId="3" borderId="0" xfId="0" applyFont="1" applyFill="1" applyBorder="1" applyAlignment="1">
      <alignment horizontal="right" vertical="center"/>
    </xf>
    <xf numFmtId="4" fontId="9" fillId="3" borderId="0" xfId="0" applyNumberFormat="1" applyFont="1" applyFill="1" applyAlignment="1">
      <alignment horizontal="center" vertical="center"/>
    </xf>
    <xf numFmtId="0" fontId="23" fillId="3" borderId="1" xfId="0" applyFont="1" applyFill="1" applyBorder="1" applyAlignment="1">
      <alignment horizontal="right"/>
    </xf>
    <xf numFmtId="1" fontId="21" fillId="2" borderId="1" xfId="0" applyNumberFormat="1" applyFont="1" applyFill="1" applyBorder="1" applyAlignment="1" applyProtection="1">
      <alignment horizontal="center" vertical="center"/>
      <protection locked="0"/>
    </xf>
    <xf numFmtId="2" fontId="24" fillId="0" borderId="1" xfId="0" applyNumberFormat="1" applyFont="1" applyBorder="1" applyAlignment="1" applyProtection="1">
      <alignment horizontal="center"/>
      <protection locked="0"/>
    </xf>
    <xf numFmtId="0" fontId="9" fillId="3" borderId="0" xfId="0" applyFont="1" applyFill="1" applyAlignment="1">
      <alignment vertical="center"/>
    </xf>
    <xf numFmtId="0" fontId="25" fillId="3" borderId="13" xfId="0" applyFont="1" applyFill="1" applyBorder="1" applyAlignment="1">
      <alignment horizontal="center" vertical="center" wrapText="1"/>
    </xf>
    <xf numFmtId="0" fontId="25" fillId="3" borderId="16" xfId="0" applyFont="1" applyFill="1" applyBorder="1" applyAlignment="1">
      <alignment horizontal="center" vertical="center" wrapText="1"/>
    </xf>
    <xf numFmtId="0" fontId="15" fillId="3" borderId="0" xfId="0" applyFont="1" applyFill="1" applyBorder="1" applyAlignment="1">
      <alignment horizontal="right" vertical="center"/>
    </xf>
    <xf numFmtId="0" fontId="15" fillId="3" borderId="0" xfId="0" applyFont="1" applyFill="1" applyBorder="1" applyAlignment="1">
      <alignment horizontal="right" vertical="center"/>
    </xf>
    <xf numFmtId="0" fontId="15" fillId="3" borderId="0" xfId="0" applyFont="1" applyFill="1" applyBorder="1" applyAlignment="1">
      <alignment horizontal="right" vertical="center"/>
    </xf>
    <xf numFmtId="1" fontId="1" fillId="2" borderId="1" xfId="0" applyNumberFormat="1" applyFont="1" applyFill="1" applyBorder="1" applyAlignment="1" applyProtection="1">
      <alignment horizontal="left" vertical="center"/>
      <protection locked="0"/>
    </xf>
    <xf numFmtId="1" fontId="21" fillId="0" borderId="1" xfId="0" applyNumberFormat="1" applyFont="1" applyFill="1" applyBorder="1" applyAlignment="1" applyProtection="1">
      <alignment horizontal="center" vertical="center"/>
      <protection locked="0"/>
    </xf>
    <xf numFmtId="0" fontId="15" fillId="3" borderId="0" xfId="0" applyFont="1" applyFill="1" applyBorder="1" applyAlignment="1">
      <alignment horizontal="right" vertical="center"/>
    </xf>
    <xf numFmtId="4" fontId="7" fillId="3" borderId="0" xfId="0" applyNumberFormat="1" applyFont="1" applyFill="1" applyAlignment="1">
      <alignment horizontal="center"/>
    </xf>
    <xf numFmtId="4" fontId="2" fillId="3" borderId="0" xfId="0" applyNumberFormat="1" applyFont="1" applyFill="1" applyBorder="1" applyAlignment="1">
      <alignment horizontal="center"/>
    </xf>
    <xf numFmtId="0" fontId="13" fillId="3" borderId="11" xfId="0" applyFont="1" applyFill="1" applyBorder="1" applyAlignment="1">
      <alignment horizontal="center" vertical="center"/>
    </xf>
    <xf numFmtId="0" fontId="13" fillId="3" borderId="12" xfId="0" applyFont="1" applyFill="1" applyBorder="1" applyAlignment="1">
      <alignment horizontal="center" vertical="center"/>
    </xf>
    <xf numFmtId="0" fontId="13" fillId="3" borderId="14" xfId="0" applyFont="1" applyFill="1" applyBorder="1" applyAlignment="1">
      <alignment horizontal="center" vertical="center" wrapText="1"/>
    </xf>
    <xf numFmtId="0" fontId="13" fillId="3" borderId="15" xfId="0" applyFont="1" applyFill="1" applyBorder="1" applyAlignment="1">
      <alignment horizontal="center" vertical="center" wrapText="1"/>
    </xf>
    <xf numFmtId="0" fontId="19" fillId="3" borderId="11" xfId="0" applyFont="1" applyFill="1" applyBorder="1" applyAlignment="1">
      <alignment horizontal="left" vertical="top" wrapText="1"/>
    </xf>
    <xf numFmtId="0" fontId="19" fillId="3" borderId="13" xfId="0" applyFont="1" applyFill="1" applyBorder="1" applyAlignment="1">
      <alignment horizontal="left" vertical="top" wrapText="1"/>
    </xf>
    <xf numFmtId="0" fontId="14" fillId="3" borderId="0" xfId="0" applyFont="1" applyFill="1" applyBorder="1" applyAlignment="1">
      <alignment horizontal="center" vertical="center" textRotation="90" wrapText="1"/>
    </xf>
    <xf numFmtId="0" fontId="19" fillId="3" borderId="18" xfId="0" applyFont="1" applyFill="1" applyBorder="1" applyAlignment="1">
      <alignment horizontal="left" vertical="top" wrapText="1"/>
    </xf>
    <xf numFmtId="0" fontId="19" fillId="3" borderId="19" xfId="0" applyFont="1" applyFill="1" applyBorder="1" applyAlignment="1">
      <alignment horizontal="left" vertical="top" wrapText="1"/>
    </xf>
    <xf numFmtId="0" fontId="19" fillId="3" borderId="21" xfId="0" applyFont="1" applyFill="1" applyBorder="1" applyAlignment="1">
      <alignment horizontal="left" vertical="top" wrapText="1"/>
    </xf>
    <xf numFmtId="0" fontId="19" fillId="3" borderId="22" xfId="0" applyFont="1" applyFill="1" applyBorder="1" applyAlignment="1">
      <alignment horizontal="left" vertical="top" wrapText="1"/>
    </xf>
    <xf numFmtId="0" fontId="19" fillId="3" borderId="24" xfId="0" applyFont="1" applyFill="1" applyBorder="1" applyAlignment="1">
      <alignment horizontal="left" vertical="top" wrapText="1"/>
    </xf>
    <xf numFmtId="0" fontId="19" fillId="3" borderId="25" xfId="0" applyFont="1" applyFill="1" applyBorder="1" applyAlignment="1">
      <alignment horizontal="left" vertical="top" wrapText="1"/>
    </xf>
    <xf numFmtId="0" fontId="19" fillId="3" borderId="26" xfId="0" applyFont="1" applyFill="1" applyBorder="1" applyAlignment="1">
      <alignment horizontal="left" vertical="top" wrapText="1"/>
    </xf>
    <xf numFmtId="0" fontId="19" fillId="3" borderId="1" xfId="0" applyFont="1" applyFill="1" applyBorder="1" applyAlignment="1">
      <alignment horizontal="left" vertical="top" wrapText="1"/>
    </xf>
    <xf numFmtId="0" fontId="2" fillId="3" borderId="2" xfId="0" applyFont="1" applyFill="1" applyBorder="1" applyAlignment="1">
      <alignment horizontal="center" vertical="center"/>
    </xf>
    <xf numFmtId="0" fontId="2" fillId="3" borderId="9" xfId="0" applyFont="1" applyFill="1" applyBorder="1" applyAlignment="1">
      <alignment horizontal="center" vertical="center"/>
    </xf>
    <xf numFmtId="0" fontId="2" fillId="3" borderId="3" xfId="0" applyFont="1" applyFill="1" applyBorder="1" applyAlignment="1">
      <alignment horizontal="center" vertical="center"/>
    </xf>
    <xf numFmtId="0" fontId="16" fillId="2" borderId="10" xfId="0" applyFont="1" applyFill="1" applyBorder="1" applyAlignment="1" applyProtection="1">
      <alignment horizontal="center" vertical="center" wrapText="1"/>
      <protection locked="0"/>
    </xf>
    <xf numFmtId="0" fontId="16" fillId="2" borderId="29" xfId="0" applyFont="1" applyFill="1" applyBorder="1" applyAlignment="1" applyProtection="1">
      <alignment horizontal="center" vertical="center" wrapText="1"/>
      <protection locked="0"/>
    </xf>
    <xf numFmtId="0" fontId="16" fillId="2" borderId="30" xfId="0" applyFont="1" applyFill="1" applyBorder="1" applyAlignment="1" applyProtection="1">
      <alignment horizontal="center" vertical="center" wrapText="1"/>
      <protection locked="0"/>
    </xf>
    <xf numFmtId="0" fontId="16" fillId="2" borderId="1" xfId="0" applyFont="1" applyFill="1" applyBorder="1" applyAlignment="1" applyProtection="1">
      <alignment horizontal="center" vertical="center" wrapText="1"/>
      <protection locked="0"/>
    </xf>
    <xf numFmtId="4" fontId="2" fillId="3" borderId="5" xfId="0" applyNumberFormat="1" applyFont="1" applyFill="1" applyBorder="1" applyAlignment="1">
      <alignment horizontal="center" vertical="center" wrapText="1"/>
    </xf>
    <xf numFmtId="4" fontId="2" fillId="3" borderId="6" xfId="0" applyNumberFormat="1" applyFont="1" applyFill="1" applyBorder="1" applyAlignment="1">
      <alignment horizontal="center" vertical="center" wrapText="1"/>
    </xf>
    <xf numFmtId="4" fontId="2" fillId="3" borderId="4" xfId="0" applyNumberFormat="1" applyFont="1" applyFill="1" applyBorder="1" applyAlignment="1">
      <alignment horizontal="center" vertical="center" wrapText="1"/>
    </xf>
    <xf numFmtId="4" fontId="2" fillId="3" borderId="8" xfId="0" applyNumberFormat="1" applyFont="1" applyFill="1" applyBorder="1" applyAlignment="1">
      <alignment horizontal="center" vertical="center" wrapText="1"/>
    </xf>
    <xf numFmtId="2" fontId="2" fillId="3" borderId="2" xfId="0" applyNumberFormat="1" applyFont="1" applyFill="1" applyBorder="1" applyAlignment="1">
      <alignment horizontal="center" vertical="center"/>
    </xf>
    <xf numFmtId="2" fontId="2" fillId="3" borderId="3" xfId="0" applyNumberFormat="1" applyFont="1" applyFill="1" applyBorder="1" applyAlignment="1">
      <alignment horizontal="center" vertical="center"/>
    </xf>
    <xf numFmtId="0" fontId="3" fillId="4" borderId="0" xfId="0" applyFont="1" applyFill="1" applyAlignment="1" applyProtection="1">
      <alignment horizontal="center" wrapText="1"/>
      <protection locked="0"/>
    </xf>
    <xf numFmtId="0" fontId="2" fillId="3" borderId="0" xfId="0" applyFont="1" applyFill="1" applyAlignment="1">
      <alignment horizontal="center" vertical="center" wrapText="1"/>
    </xf>
    <xf numFmtId="0" fontId="9" fillId="3" borderId="2" xfId="0" applyFont="1" applyFill="1" applyBorder="1" applyAlignment="1">
      <alignment horizontal="center" vertical="center"/>
    </xf>
    <xf numFmtId="0" fontId="9" fillId="3" borderId="9" xfId="0" applyFont="1" applyFill="1" applyBorder="1" applyAlignment="1">
      <alignment horizontal="center" vertical="center"/>
    </xf>
    <xf numFmtId="0" fontId="9" fillId="3" borderId="3" xfId="0" applyFont="1" applyFill="1" applyBorder="1" applyAlignment="1">
      <alignment horizontal="center" vertical="center"/>
    </xf>
    <xf numFmtId="0" fontId="22" fillId="2" borderId="10" xfId="0" applyFont="1" applyFill="1" applyBorder="1" applyAlignment="1" applyProtection="1">
      <alignment horizontal="center" vertical="center" wrapText="1"/>
      <protection locked="0"/>
    </xf>
    <xf numFmtId="0" fontId="22" fillId="2" borderId="29" xfId="0" applyFont="1" applyFill="1" applyBorder="1" applyAlignment="1" applyProtection="1">
      <alignment horizontal="center" vertical="center" wrapText="1"/>
      <protection locked="0"/>
    </xf>
    <xf numFmtId="0" fontId="22" fillId="2" borderId="30" xfId="0" applyFont="1" applyFill="1" applyBorder="1" applyAlignment="1" applyProtection="1">
      <alignment horizontal="center" vertical="center" wrapText="1"/>
      <protection locked="0"/>
    </xf>
    <xf numFmtId="0" fontId="22" fillId="2" borderId="1" xfId="0" applyFont="1" applyFill="1" applyBorder="1" applyAlignment="1" applyProtection="1">
      <alignment horizontal="center" vertical="center" wrapText="1"/>
      <protection locked="0"/>
    </xf>
    <xf numFmtId="4" fontId="9" fillId="3" borderId="5" xfId="0" applyNumberFormat="1" applyFont="1" applyFill="1" applyBorder="1" applyAlignment="1">
      <alignment horizontal="center" vertical="center" wrapText="1"/>
    </xf>
    <xf numFmtId="4" fontId="9" fillId="3" borderId="6" xfId="0" applyNumberFormat="1" applyFont="1" applyFill="1" applyBorder="1" applyAlignment="1">
      <alignment horizontal="center" vertical="center" wrapText="1"/>
    </xf>
    <xf numFmtId="4" fontId="9" fillId="3" borderId="4" xfId="0" applyNumberFormat="1" applyFont="1" applyFill="1" applyBorder="1" applyAlignment="1">
      <alignment horizontal="center" vertical="center" wrapText="1"/>
    </xf>
    <xf numFmtId="4" fontId="9" fillId="3" borderId="8" xfId="0" applyNumberFormat="1" applyFont="1" applyFill="1" applyBorder="1" applyAlignment="1">
      <alignment horizontal="center" vertical="center" wrapText="1"/>
    </xf>
    <xf numFmtId="2" fontId="9" fillId="3" borderId="2" xfId="0" applyNumberFormat="1" applyFont="1" applyFill="1" applyBorder="1" applyAlignment="1">
      <alignment horizontal="center" vertical="center"/>
    </xf>
    <xf numFmtId="2" fontId="9" fillId="3" borderId="3" xfId="0" applyNumberFormat="1" applyFont="1" applyFill="1" applyBorder="1" applyAlignment="1">
      <alignment horizontal="center" vertical="center"/>
    </xf>
    <xf numFmtId="0" fontId="18" fillId="3" borderId="11" xfId="0" applyFont="1" applyFill="1" applyBorder="1" applyAlignment="1">
      <alignment horizontal="center" vertical="center"/>
    </xf>
    <xf numFmtId="0" fontId="18" fillId="3" borderId="12" xfId="0" applyFont="1" applyFill="1" applyBorder="1" applyAlignment="1">
      <alignment horizontal="center" vertical="center"/>
    </xf>
    <xf numFmtId="0" fontId="25" fillId="3" borderId="14" xfId="0" applyFont="1" applyFill="1" applyBorder="1" applyAlignment="1">
      <alignment horizontal="center" vertical="center" wrapText="1"/>
    </xf>
    <xf numFmtId="0" fontId="25" fillId="3" borderId="15" xfId="0" applyFont="1" applyFill="1" applyBorder="1" applyAlignment="1">
      <alignment horizontal="center" vertical="center" wrapText="1"/>
    </xf>
    <xf numFmtId="4" fontId="2" fillId="3" borderId="33" xfId="0" applyNumberFormat="1" applyFont="1" applyFill="1" applyBorder="1" applyAlignment="1">
      <alignment horizontal="center" vertical="center" wrapText="1"/>
    </xf>
    <xf numFmtId="4" fontId="2" fillId="3" borderId="7" xfId="0" applyNumberFormat="1" applyFont="1" applyFill="1" applyBorder="1" applyAlignment="1">
      <alignment horizontal="center" vertical="center" wrapText="1"/>
    </xf>
    <xf numFmtId="0" fontId="13" fillId="3" borderId="32" xfId="0" applyFont="1" applyFill="1" applyBorder="1" applyAlignment="1">
      <alignment horizontal="center" vertical="center"/>
    </xf>
    <xf numFmtId="0" fontId="13" fillId="3" borderId="31" xfId="0" applyFont="1" applyFill="1" applyBorder="1" applyAlignment="1">
      <alignment horizontal="center" vertical="center"/>
    </xf>
    <xf numFmtId="0" fontId="13" fillId="3" borderId="12" xfId="0" applyFont="1" applyFill="1" applyBorder="1" applyAlignment="1">
      <alignment horizontal="center" vertical="center" wrapText="1"/>
    </xf>
    <xf numFmtId="0" fontId="13" fillId="3" borderId="31" xfId="0" applyFont="1" applyFill="1" applyBorder="1" applyAlignment="1">
      <alignment horizontal="center" vertical="center" wrapText="1"/>
    </xf>
    <xf numFmtId="0" fontId="19" fillId="3" borderId="32" xfId="0" applyFont="1" applyFill="1" applyBorder="1" applyAlignment="1">
      <alignment horizontal="left" vertical="top" wrapText="1"/>
    </xf>
    <xf numFmtId="0" fontId="19" fillId="3" borderId="31" xfId="0" applyFont="1" applyFill="1" applyBorder="1" applyAlignment="1">
      <alignment horizontal="left" vertical="top" wrapText="1"/>
    </xf>
    <xf numFmtId="0" fontId="14" fillId="3" borderId="39" xfId="0" applyFont="1" applyFill="1" applyBorder="1" applyAlignment="1">
      <alignment horizontal="center" vertical="center" textRotation="90" wrapText="1"/>
    </xf>
    <xf numFmtId="0" fontId="19" fillId="3" borderId="37" xfId="0" applyFont="1" applyFill="1" applyBorder="1" applyAlignment="1">
      <alignment horizontal="left" vertical="top" wrapText="1"/>
    </xf>
    <xf numFmtId="0" fontId="19" fillId="3" borderId="38" xfId="0" applyFont="1" applyFill="1" applyBorder="1" applyAlignment="1">
      <alignment horizontal="left" vertical="top" wrapText="1"/>
    </xf>
    <xf numFmtId="0" fontId="19" fillId="3" borderId="34" xfId="0" applyFont="1" applyFill="1" applyBorder="1" applyAlignment="1">
      <alignment horizontal="left" vertical="top" wrapText="1"/>
    </xf>
    <xf numFmtId="0" fontId="19" fillId="3" borderId="35" xfId="0" applyFont="1" applyFill="1" applyBorder="1" applyAlignment="1">
      <alignment horizontal="left" vertical="top" wrapText="1"/>
    </xf>
    <xf numFmtId="0" fontId="19" fillId="3" borderId="36" xfId="0" applyFont="1" applyFill="1" applyBorder="1" applyAlignment="1">
      <alignment horizontal="left" vertical="top" wrapText="1"/>
    </xf>
    <xf numFmtId="0" fontId="19" fillId="3" borderId="30" xfId="0" applyFont="1" applyFill="1" applyBorder="1" applyAlignment="1">
      <alignment horizontal="left" vertical="top" wrapText="1"/>
    </xf>
    <xf numFmtId="4" fontId="7" fillId="3" borderId="5" xfId="0" applyNumberFormat="1" applyFont="1" applyFill="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sunov/AppData/Local/Microsoft/Windows/INetCache/Content.Outlook/5N8C8OX9/&#1056;&#1040;&#1057;&#1063;&#1045;&#1058;%20&#1085;&#1072;&#1095;&#1072;&#1083;&#1100;&#1085;&#1086;&#1081;%20&#1094;&#1077;&#1085;&#1099;%20&#1051;&#1086;&#1090;&#1086;&#1074;%20(&#1074;&#1077;&#1088;.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стоимости по Методике"/>
    </sheetNames>
    <sheetDataSet>
      <sheetData sheetId="0">
        <row r="13">
          <cell r="J13" t="str">
            <v>Сплошная</v>
          </cell>
        </row>
        <row r="14">
          <cell r="J14" t="str">
            <v>Выборочная</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1"/>
  <sheetViews>
    <sheetView tabSelected="1" topLeftCell="A219" zoomScale="130" zoomScaleNormal="130" workbookViewId="0">
      <selection activeCell="D218" sqref="D218"/>
    </sheetView>
  </sheetViews>
  <sheetFormatPr defaultRowHeight="12.75" x14ac:dyDescent="0.2"/>
  <cols>
    <col min="1" max="1" width="25.42578125" customWidth="1"/>
    <col min="2" max="2" width="46" customWidth="1"/>
    <col min="3" max="3" width="16.7109375" customWidth="1"/>
    <col min="4" max="4" width="11.28515625" customWidth="1"/>
    <col min="5" max="5" width="7.85546875" customWidth="1"/>
    <col min="6" max="6" width="14.140625" customWidth="1"/>
    <col min="7" max="7" width="0.140625" customWidth="1"/>
  </cols>
  <sheetData>
    <row r="1" spans="1:7" s="2" customFormat="1" ht="49.5" hidden="1" customHeight="1" x14ac:dyDescent="0.8">
      <c r="A1" s="119" t="s">
        <v>31</v>
      </c>
      <c r="B1" s="119"/>
      <c r="C1" s="119"/>
      <c r="D1" s="119"/>
      <c r="E1" s="119"/>
      <c r="F1" s="119"/>
      <c r="G1" s="119"/>
    </row>
    <row r="2" spans="1:7" s="2" customFormat="1" ht="49.5" customHeight="1" x14ac:dyDescent="0.8">
      <c r="A2" s="119" t="s">
        <v>59</v>
      </c>
      <c r="B2" s="119"/>
      <c r="C2" s="119"/>
      <c r="D2" s="119"/>
      <c r="E2" s="119"/>
      <c r="F2" s="119"/>
      <c r="G2" s="119"/>
    </row>
    <row r="3" spans="1:7" s="2" customFormat="1" ht="47.25" customHeight="1" x14ac:dyDescent="0.2">
      <c r="A3" s="120" t="s">
        <v>1</v>
      </c>
      <c r="B3" s="120"/>
      <c r="C3" s="120"/>
      <c r="D3" s="120"/>
      <c r="E3" s="120"/>
      <c r="F3" s="120"/>
      <c r="G3" s="3"/>
    </row>
    <row r="4" spans="1:7" s="2" customFormat="1" ht="12.75" hidden="1" customHeight="1" x14ac:dyDescent="0.2">
      <c r="B4" s="4"/>
      <c r="G4" s="3"/>
    </row>
    <row r="5" spans="1:7" s="2" customFormat="1" ht="24.75" customHeight="1" x14ac:dyDescent="0.2">
      <c r="B5" s="5" t="s">
        <v>2</v>
      </c>
      <c r="C5" s="6"/>
      <c r="F5" s="3"/>
      <c r="G5" s="3"/>
    </row>
    <row r="6" spans="1:7" s="2" customFormat="1" ht="23.25" customHeight="1" x14ac:dyDescent="0.2">
      <c r="A6" s="7"/>
      <c r="B6" s="121" t="s">
        <v>3</v>
      </c>
      <c r="C6" s="124" t="s">
        <v>41</v>
      </c>
      <c r="D6" s="125"/>
      <c r="E6" s="125"/>
      <c r="F6" s="126"/>
      <c r="G6" s="8"/>
    </row>
    <row r="7" spans="1:7" s="2" customFormat="1" ht="20.25" customHeight="1" x14ac:dyDescent="0.2">
      <c r="A7" s="7"/>
      <c r="B7" s="122"/>
      <c r="C7" s="127" t="s">
        <v>43</v>
      </c>
      <c r="D7" s="127"/>
      <c r="E7" s="127"/>
      <c r="F7" s="127"/>
      <c r="G7" s="8"/>
    </row>
    <row r="8" spans="1:7" s="2" customFormat="1" ht="19.5" customHeight="1" x14ac:dyDescent="0.2">
      <c r="A8" s="7"/>
      <c r="B8" s="123"/>
      <c r="C8" s="127" t="s">
        <v>44</v>
      </c>
      <c r="D8" s="127"/>
      <c r="E8" s="127"/>
      <c r="F8" s="127"/>
      <c r="G8" s="8"/>
    </row>
    <row r="9" spans="1:7" s="2" customFormat="1" ht="22.5" customHeight="1" x14ac:dyDescent="0.2">
      <c r="B9" s="67" t="s">
        <v>4</v>
      </c>
      <c r="C9" s="68">
        <v>9.8000000000000007</v>
      </c>
      <c r="D9" s="69"/>
      <c r="E9" s="70"/>
      <c r="F9" s="71"/>
      <c r="G9" s="3"/>
    </row>
    <row r="10" spans="1:7" s="2" customFormat="1" ht="18.75" customHeight="1" x14ac:dyDescent="0.2">
      <c r="B10" s="72" t="s">
        <v>5</v>
      </c>
      <c r="C10" s="73">
        <v>1636</v>
      </c>
      <c r="D10" s="128" t="s">
        <v>6</v>
      </c>
      <c r="E10" s="129"/>
      <c r="F10" s="132">
        <f>C11/C10</f>
        <v>16.733374083129583</v>
      </c>
      <c r="G10" s="3"/>
    </row>
    <row r="11" spans="1:7" s="2" customFormat="1" ht="22.5" customHeight="1" x14ac:dyDescent="0.2">
      <c r="B11" s="72" t="s">
        <v>7</v>
      </c>
      <c r="C11" s="74">
        <v>27375.8</v>
      </c>
      <c r="D11" s="130"/>
      <c r="E11" s="131"/>
      <c r="F11" s="133"/>
      <c r="G11" s="3"/>
    </row>
    <row r="12" spans="1:7" s="2" customFormat="1" ht="10.5" customHeight="1" x14ac:dyDescent="0.2">
      <c r="B12" s="75"/>
      <c r="C12" s="69"/>
      <c r="D12" s="76"/>
      <c r="E12" s="71"/>
      <c r="F12" s="71"/>
      <c r="G12" s="3"/>
    </row>
    <row r="13" spans="1:7" s="2" customFormat="1" ht="15" customHeight="1" x14ac:dyDescent="0.25">
      <c r="B13" s="77" t="s">
        <v>8</v>
      </c>
      <c r="C13" s="78" t="s">
        <v>0</v>
      </c>
      <c r="D13" s="71"/>
      <c r="E13" s="71"/>
      <c r="F13" s="71"/>
      <c r="G13" s="3"/>
    </row>
    <row r="14" spans="1:7" s="2" customFormat="1" ht="18.75" customHeight="1" x14ac:dyDescent="0.25">
      <c r="B14" s="77" t="s">
        <v>9</v>
      </c>
      <c r="C14" s="87">
        <v>55</v>
      </c>
      <c r="D14" s="71"/>
      <c r="E14" s="71"/>
      <c r="F14" s="71"/>
      <c r="G14" s="3"/>
    </row>
    <row r="15" spans="1:7" s="2" customFormat="1" ht="20.25" customHeight="1" x14ac:dyDescent="0.25">
      <c r="B15" s="77" t="s">
        <v>10</v>
      </c>
      <c r="C15" s="79" t="s">
        <v>11</v>
      </c>
      <c r="D15" s="80"/>
      <c r="E15" s="71"/>
      <c r="F15" s="71"/>
      <c r="G15" s="3"/>
    </row>
    <row r="16" spans="1:7" s="2" customFormat="1" ht="16.5" customHeight="1" thickBot="1" x14ac:dyDescent="0.25">
      <c r="B16" s="15"/>
      <c r="C16" s="15"/>
      <c r="G16" s="3"/>
    </row>
    <row r="17" spans="1:7" s="2" customFormat="1" ht="60" customHeight="1" thickBot="1" x14ac:dyDescent="0.25">
      <c r="A17" s="134" t="s">
        <v>12</v>
      </c>
      <c r="B17" s="135"/>
      <c r="C17" s="81" t="s">
        <v>13</v>
      </c>
      <c r="D17" s="136" t="s">
        <v>14</v>
      </c>
      <c r="E17" s="137"/>
      <c r="F17" s="82" t="s">
        <v>15</v>
      </c>
      <c r="G17" s="3"/>
    </row>
    <row r="18" spans="1:7" s="2" customFormat="1" ht="25.5" customHeight="1" thickBot="1" x14ac:dyDescent="0.25">
      <c r="A18" s="95" t="s">
        <v>32</v>
      </c>
      <c r="B18" s="96"/>
      <c r="C18" s="40">
        <v>85.76</v>
      </c>
      <c r="D18" s="41">
        <v>9.8000000000000007</v>
      </c>
      <c r="E18" s="42" t="s">
        <v>16</v>
      </c>
      <c r="F18" s="43">
        <f t="shared" ref="F18:F25" si="0">C18*D18</f>
        <v>840.44800000000009</v>
      </c>
      <c r="G18" s="97"/>
    </row>
    <row r="19" spans="1:7" s="2" customFormat="1" ht="36.75" customHeight="1" x14ac:dyDescent="0.2">
      <c r="A19" s="98" t="s">
        <v>33</v>
      </c>
      <c r="B19" s="99"/>
      <c r="C19" s="44">
        <v>210</v>
      </c>
      <c r="D19" s="45">
        <v>1.8</v>
      </c>
      <c r="E19" s="46" t="s">
        <v>17</v>
      </c>
      <c r="F19" s="47">
        <f t="shared" si="0"/>
        <v>378</v>
      </c>
      <c r="G19" s="97"/>
    </row>
    <row r="20" spans="1:7" s="2" customFormat="1" ht="21.75" customHeight="1" thickBot="1" x14ac:dyDescent="0.25">
      <c r="A20" s="100" t="s">
        <v>18</v>
      </c>
      <c r="B20" s="101"/>
      <c r="C20" s="48">
        <v>880</v>
      </c>
      <c r="D20" s="49">
        <v>1.8</v>
      </c>
      <c r="E20" s="50" t="s">
        <v>17</v>
      </c>
      <c r="F20" s="51">
        <f t="shared" si="0"/>
        <v>1584</v>
      </c>
      <c r="G20" s="97"/>
    </row>
    <row r="21" spans="1:7" s="2" customFormat="1" ht="51.75" customHeight="1" thickBot="1" x14ac:dyDescent="0.25">
      <c r="A21" s="102" t="s">
        <v>34</v>
      </c>
      <c r="B21" s="103"/>
      <c r="C21" s="52">
        <v>1620</v>
      </c>
      <c r="D21" s="53"/>
      <c r="E21" s="54" t="s">
        <v>16</v>
      </c>
      <c r="F21" s="55">
        <f t="shared" si="0"/>
        <v>0</v>
      </c>
      <c r="G21" s="97"/>
    </row>
    <row r="22" spans="1:7" s="2" customFormat="1" ht="21" customHeight="1" x14ac:dyDescent="0.2">
      <c r="A22" s="98" t="s">
        <v>56</v>
      </c>
      <c r="B22" s="99"/>
      <c r="C22" s="56">
        <v>12600</v>
      </c>
      <c r="D22" s="57">
        <v>9.8000000000000007</v>
      </c>
      <c r="E22" s="46" t="s">
        <v>16</v>
      </c>
      <c r="F22" s="47">
        <f t="shared" si="0"/>
        <v>123480.00000000001</v>
      </c>
      <c r="G22" s="97"/>
    </row>
    <row r="23" spans="1:7" s="2" customFormat="1" ht="82.5" customHeight="1" x14ac:dyDescent="0.2">
      <c r="A23" s="104" t="s">
        <v>35</v>
      </c>
      <c r="B23" s="105"/>
      <c r="C23" s="58">
        <v>1000</v>
      </c>
      <c r="D23" s="59">
        <v>9.8000000000000007</v>
      </c>
      <c r="E23" s="60" t="s">
        <v>16</v>
      </c>
      <c r="F23" s="61">
        <f t="shared" si="0"/>
        <v>9800</v>
      </c>
      <c r="G23" s="97"/>
    </row>
    <row r="24" spans="1:7" s="2" customFormat="1" ht="55.5" customHeight="1" x14ac:dyDescent="0.2">
      <c r="A24" s="104" t="s">
        <v>36</v>
      </c>
      <c r="B24" s="105"/>
      <c r="C24" s="62">
        <v>18872</v>
      </c>
      <c r="D24" s="63"/>
      <c r="E24" s="60" t="s">
        <v>16</v>
      </c>
      <c r="F24" s="61">
        <f t="shared" si="0"/>
        <v>0</v>
      </c>
      <c r="G24" s="97"/>
    </row>
    <row r="25" spans="1:7" s="2" customFormat="1" ht="73.5" customHeight="1" x14ac:dyDescent="0.2">
      <c r="A25" s="104" t="s">
        <v>37</v>
      </c>
      <c r="B25" s="105"/>
      <c r="C25" s="62">
        <v>4600</v>
      </c>
      <c r="D25" s="63"/>
      <c r="E25" s="60" t="s">
        <v>16</v>
      </c>
      <c r="F25" s="61">
        <f t="shared" si="0"/>
        <v>0</v>
      </c>
      <c r="G25" s="97"/>
    </row>
    <row r="26" spans="1:7" s="2" customFormat="1" ht="69" customHeight="1" x14ac:dyDescent="0.2">
      <c r="A26" s="104" t="s">
        <v>38</v>
      </c>
      <c r="B26" s="105"/>
      <c r="C26" s="62">
        <v>944</v>
      </c>
      <c r="D26" s="63"/>
      <c r="E26" s="60" t="s">
        <v>16</v>
      </c>
      <c r="F26" s="61">
        <f>C26*D26</f>
        <v>0</v>
      </c>
      <c r="G26" s="97"/>
    </row>
    <row r="27" spans="1:7" s="2" customFormat="1" ht="49.5" customHeight="1" x14ac:dyDescent="0.2">
      <c r="A27" s="104" t="s">
        <v>39</v>
      </c>
      <c r="B27" s="105"/>
      <c r="C27" s="62">
        <v>4300</v>
      </c>
      <c r="D27" s="63"/>
      <c r="E27" s="60" t="s">
        <v>16</v>
      </c>
      <c r="F27" s="61">
        <f>C27*D27</f>
        <v>0</v>
      </c>
      <c r="G27" s="97"/>
    </row>
    <row r="28" spans="1:7" s="2" customFormat="1" ht="66" customHeight="1" thickBot="1" x14ac:dyDescent="0.25">
      <c r="A28" s="100" t="s">
        <v>40</v>
      </c>
      <c r="B28" s="101"/>
      <c r="C28" s="64">
        <v>3100</v>
      </c>
      <c r="D28" s="65"/>
      <c r="E28" s="50" t="s">
        <v>16</v>
      </c>
      <c r="F28" s="66">
        <f>C28*D28</f>
        <v>0</v>
      </c>
      <c r="G28" s="97"/>
    </row>
    <row r="29" spans="1:7" s="2" customFormat="1" ht="6.75" hidden="1" customHeight="1" x14ac:dyDescent="0.2">
      <c r="B29" s="18"/>
      <c r="C29" s="18"/>
      <c r="D29" s="19"/>
      <c r="E29" s="19"/>
      <c r="F29" s="3"/>
      <c r="G29" s="20"/>
    </row>
    <row r="30" spans="1:7" s="2" customFormat="1" ht="18.75" customHeight="1" x14ac:dyDescent="0.2">
      <c r="B30" s="5" t="s">
        <v>19</v>
      </c>
      <c r="C30" s="6"/>
      <c r="F30" s="3"/>
      <c r="G30" s="3"/>
    </row>
    <row r="31" spans="1:7" s="2" customFormat="1" ht="20.25" customHeight="1" x14ac:dyDescent="0.2">
      <c r="B31" s="88" t="s">
        <v>20</v>
      </c>
      <c r="C31" s="21" t="s">
        <v>21</v>
      </c>
      <c r="D31" s="22">
        <f>IF(F18&gt;0, ROUND((F18+C11)/C11,2), 0)</f>
        <v>1.03</v>
      </c>
      <c r="E31" s="22"/>
      <c r="F31" s="7"/>
    </row>
    <row r="32" spans="1:7" s="2" customFormat="1" ht="21" customHeight="1" x14ac:dyDescent="0.2">
      <c r="B32" s="88"/>
      <c r="C32" s="21" t="s">
        <v>22</v>
      </c>
      <c r="D32" s="22">
        <f>IF(SUM(F19:F20)&gt;0,ROUND((F19+F20+C11)/C11,2),0)</f>
        <v>1.07</v>
      </c>
      <c r="E32" s="22"/>
      <c r="F32" s="23"/>
      <c r="G32" s="24"/>
    </row>
    <row r="33" spans="1:7" s="2" customFormat="1" ht="21.75" customHeight="1" x14ac:dyDescent="0.2">
      <c r="B33" s="88"/>
      <c r="C33" s="21" t="s">
        <v>23</v>
      </c>
      <c r="D33" s="22">
        <f>IF(F21&gt;0,ROUND((F21+C11)/C11,2),0)</f>
        <v>0</v>
      </c>
      <c r="E33" s="25"/>
      <c r="F33" s="23"/>
      <c r="G33" s="3"/>
    </row>
    <row r="34" spans="1:7" s="2" customFormat="1" ht="21.75" customHeight="1" x14ac:dyDescent="0.2">
      <c r="B34" s="88"/>
      <c r="C34" s="26" t="s">
        <v>24</v>
      </c>
      <c r="D34" s="27">
        <f>IF(SUM(F22:F28)&gt;0,ROUND((SUM(F22:F28)+C11)/C11,2),0)</f>
        <v>5.87</v>
      </c>
      <c r="E34" s="7"/>
      <c r="F34" s="23"/>
      <c r="G34" s="3"/>
    </row>
    <row r="35" spans="1:7" s="2" customFormat="1" ht="21" customHeight="1" x14ac:dyDescent="0.2">
      <c r="C35" s="28" t="s">
        <v>25</v>
      </c>
      <c r="D35" s="29">
        <f>SUM(D31:D34)-IF(VALUE(COUNTIF(D31:D34,"&gt;0"))=4,3,0)-IF(VALUE(COUNTIF(D31:D34,"&gt;0"))=3,2,0)-IF(VALUE(COUNTIF(D31:D34,"&gt;0"))=2,1,0)</f>
        <v>5.9700000000000006</v>
      </c>
      <c r="E35" s="30"/>
      <c r="F35" s="3"/>
      <c r="G35" s="3"/>
    </row>
    <row r="36" spans="1:7" s="2" customFormat="1" ht="30" customHeight="1" x14ac:dyDescent="0.35">
      <c r="A36" s="31"/>
      <c r="B36" s="32" t="s">
        <v>26</v>
      </c>
      <c r="C36" s="89">
        <f>D35*C11</f>
        <v>163433.52600000001</v>
      </c>
      <c r="D36" s="89"/>
      <c r="F36" s="3"/>
      <c r="G36" s="3"/>
    </row>
    <row r="37" spans="1:7" s="2" customFormat="1" ht="30" customHeight="1" x14ac:dyDescent="0.3">
      <c r="B37" s="33" t="s">
        <v>27</v>
      </c>
      <c r="C37" s="90">
        <f>C36/C10</f>
        <v>99.898243276283623</v>
      </c>
      <c r="D37" s="90"/>
      <c r="G37" s="34"/>
    </row>
    <row r="38" spans="1:7" s="2" customFormat="1" ht="54.75" customHeight="1" x14ac:dyDescent="0.8">
      <c r="A38" s="119" t="s">
        <v>60</v>
      </c>
      <c r="B38" s="119"/>
      <c r="C38" s="119"/>
      <c r="D38" s="119"/>
      <c r="E38" s="119"/>
      <c r="F38" s="119"/>
      <c r="G38" s="119"/>
    </row>
    <row r="39" spans="1:7" s="2" customFormat="1" ht="46.5" customHeight="1" x14ac:dyDescent="0.2">
      <c r="A39" s="120" t="s">
        <v>1</v>
      </c>
      <c r="B39" s="120"/>
      <c r="C39" s="120"/>
      <c r="D39" s="120"/>
      <c r="E39" s="120"/>
      <c r="F39" s="120"/>
      <c r="G39" s="3"/>
    </row>
    <row r="40" spans="1:7" s="2" customFormat="1" ht="35.25" customHeight="1" x14ac:dyDescent="0.2">
      <c r="B40" s="5" t="s">
        <v>2</v>
      </c>
      <c r="C40" s="6"/>
      <c r="F40" s="3"/>
      <c r="G40" s="3"/>
    </row>
    <row r="41" spans="1:7" s="2" customFormat="1" ht="16.5" customHeight="1" x14ac:dyDescent="0.2">
      <c r="A41" s="7"/>
      <c r="B41" s="106" t="s">
        <v>3</v>
      </c>
      <c r="C41" s="109" t="s">
        <v>41</v>
      </c>
      <c r="D41" s="110"/>
      <c r="E41" s="110"/>
      <c r="F41" s="111"/>
      <c r="G41" s="8"/>
    </row>
    <row r="42" spans="1:7" s="2" customFormat="1" ht="19.5" customHeight="1" x14ac:dyDescent="0.2">
      <c r="A42" s="7"/>
      <c r="B42" s="107"/>
      <c r="C42" s="112" t="s">
        <v>47</v>
      </c>
      <c r="D42" s="112"/>
      <c r="E42" s="112"/>
      <c r="F42" s="112"/>
      <c r="G42" s="8"/>
    </row>
    <row r="43" spans="1:7" s="2" customFormat="1" ht="18" customHeight="1" x14ac:dyDescent="0.2">
      <c r="A43" s="7"/>
      <c r="B43" s="108"/>
      <c r="C43" s="112" t="s">
        <v>49</v>
      </c>
      <c r="D43" s="112"/>
      <c r="E43" s="112"/>
      <c r="F43" s="112"/>
      <c r="G43" s="8"/>
    </row>
    <row r="44" spans="1:7" s="2" customFormat="1" ht="23.25" customHeight="1" x14ac:dyDescent="0.2">
      <c r="B44" s="35" t="s">
        <v>4</v>
      </c>
      <c r="C44" s="36">
        <v>8.6</v>
      </c>
      <c r="D44" s="10"/>
      <c r="E44" s="7"/>
      <c r="G44" s="3"/>
    </row>
    <row r="45" spans="1:7" s="2" customFormat="1" ht="16.5" customHeight="1" x14ac:dyDescent="0.2">
      <c r="B45" s="37" t="s">
        <v>5</v>
      </c>
      <c r="C45" s="38">
        <v>1256</v>
      </c>
      <c r="D45" s="113" t="s">
        <v>6</v>
      </c>
      <c r="E45" s="114"/>
      <c r="F45" s="117">
        <f>C46/C45</f>
        <v>12.5625</v>
      </c>
      <c r="G45" s="3"/>
    </row>
    <row r="46" spans="1:7" s="2" customFormat="1" ht="21.75" customHeight="1" x14ac:dyDescent="0.2">
      <c r="B46" s="37" t="s">
        <v>7</v>
      </c>
      <c r="C46" s="39">
        <v>15778.5</v>
      </c>
      <c r="D46" s="115"/>
      <c r="E46" s="116"/>
      <c r="F46" s="118"/>
      <c r="G46" s="3"/>
    </row>
    <row r="47" spans="1:7" s="2" customFormat="1" ht="9" customHeight="1" x14ac:dyDescent="0.2">
      <c r="B47" s="9"/>
      <c r="C47" s="10"/>
      <c r="D47" s="11"/>
      <c r="F47" s="3"/>
      <c r="G47" s="3"/>
    </row>
    <row r="48" spans="1:7" s="2" customFormat="1" ht="14.25" customHeight="1" x14ac:dyDescent="0.3">
      <c r="B48" s="12" t="s">
        <v>8</v>
      </c>
      <c r="C48" s="1" t="s">
        <v>29</v>
      </c>
      <c r="F48" s="3"/>
      <c r="G48" s="3"/>
    </row>
    <row r="49" spans="1:7" s="2" customFormat="1" ht="22.5" customHeight="1" x14ac:dyDescent="0.3">
      <c r="B49" s="12" t="s">
        <v>9</v>
      </c>
      <c r="C49" s="1">
        <v>50</v>
      </c>
      <c r="F49" s="3"/>
      <c r="G49" s="3"/>
    </row>
    <row r="50" spans="1:7" s="2" customFormat="1" ht="25.5" customHeight="1" x14ac:dyDescent="0.3">
      <c r="B50" s="12" t="s">
        <v>10</v>
      </c>
      <c r="C50" s="13" t="s">
        <v>11</v>
      </c>
      <c r="D50" s="14"/>
      <c r="F50" s="3"/>
      <c r="G50" s="3"/>
    </row>
    <row r="51" spans="1:7" s="2" customFormat="1" ht="7.5" customHeight="1" thickBot="1" x14ac:dyDescent="0.25">
      <c r="B51" s="15"/>
      <c r="C51" s="15"/>
      <c r="F51" s="3"/>
      <c r="G51" s="3"/>
    </row>
    <row r="52" spans="1:7" s="2" customFormat="1" ht="51" customHeight="1" thickBot="1" x14ac:dyDescent="0.25">
      <c r="A52" s="91" t="s">
        <v>12</v>
      </c>
      <c r="B52" s="92"/>
      <c r="C52" s="16" t="s">
        <v>13</v>
      </c>
      <c r="D52" s="93" t="s">
        <v>14</v>
      </c>
      <c r="E52" s="94"/>
      <c r="F52" s="17" t="s">
        <v>15</v>
      </c>
      <c r="G52" s="3"/>
    </row>
    <row r="53" spans="1:7" s="2" customFormat="1" ht="24.75" customHeight="1" thickBot="1" x14ac:dyDescent="0.25">
      <c r="A53" s="95" t="s">
        <v>32</v>
      </c>
      <c r="B53" s="96"/>
      <c r="C53" s="40">
        <v>85.76</v>
      </c>
      <c r="D53" s="41">
        <v>8.6</v>
      </c>
      <c r="E53" s="42" t="s">
        <v>16</v>
      </c>
      <c r="F53" s="43">
        <f t="shared" ref="F53:F61" si="1">C53*D53</f>
        <v>737.53600000000006</v>
      </c>
      <c r="G53" s="97"/>
    </row>
    <row r="54" spans="1:7" s="2" customFormat="1" ht="33" customHeight="1" x14ac:dyDescent="0.2">
      <c r="A54" s="98" t="s">
        <v>33</v>
      </c>
      <c r="B54" s="99"/>
      <c r="C54" s="44">
        <v>210</v>
      </c>
      <c r="D54" s="45">
        <v>1.45</v>
      </c>
      <c r="E54" s="46" t="s">
        <v>17</v>
      </c>
      <c r="F54" s="47">
        <f t="shared" si="1"/>
        <v>304.5</v>
      </c>
      <c r="G54" s="97"/>
    </row>
    <row r="55" spans="1:7" s="2" customFormat="1" ht="21" customHeight="1" thickBot="1" x14ac:dyDescent="0.25">
      <c r="A55" s="100" t="s">
        <v>18</v>
      </c>
      <c r="B55" s="101"/>
      <c r="C55" s="48">
        <v>880</v>
      </c>
      <c r="D55" s="49">
        <v>1.45</v>
      </c>
      <c r="E55" s="50" t="s">
        <v>17</v>
      </c>
      <c r="F55" s="51">
        <f t="shared" si="1"/>
        <v>1276</v>
      </c>
      <c r="G55" s="97"/>
    </row>
    <row r="56" spans="1:7" s="2" customFormat="1" ht="52.5" customHeight="1" thickBot="1" x14ac:dyDescent="0.25">
      <c r="A56" s="102" t="s">
        <v>34</v>
      </c>
      <c r="B56" s="103"/>
      <c r="C56" s="52">
        <v>1620</v>
      </c>
      <c r="D56" s="53"/>
      <c r="E56" s="54" t="s">
        <v>16</v>
      </c>
      <c r="F56" s="55">
        <f t="shared" si="1"/>
        <v>0</v>
      </c>
      <c r="G56" s="97"/>
    </row>
    <row r="57" spans="1:7" s="2" customFormat="1" ht="24.75" customHeight="1" x14ac:dyDescent="0.2">
      <c r="A57" s="98" t="s">
        <v>56</v>
      </c>
      <c r="B57" s="99"/>
      <c r="C57" s="56">
        <v>12600</v>
      </c>
      <c r="D57" s="57">
        <v>8.6</v>
      </c>
      <c r="E57" s="46" t="s">
        <v>16</v>
      </c>
      <c r="F57" s="47">
        <f t="shared" si="1"/>
        <v>108360</v>
      </c>
      <c r="G57" s="97"/>
    </row>
    <row r="58" spans="1:7" s="2" customFormat="1" ht="81" customHeight="1" x14ac:dyDescent="0.2">
      <c r="A58" s="104" t="s">
        <v>35</v>
      </c>
      <c r="B58" s="105"/>
      <c r="C58" s="58">
        <v>1000</v>
      </c>
      <c r="D58" s="59">
        <v>8.6</v>
      </c>
      <c r="E58" s="60" t="s">
        <v>16</v>
      </c>
      <c r="F58" s="61">
        <f t="shared" si="1"/>
        <v>8600</v>
      </c>
      <c r="G58" s="97"/>
    </row>
    <row r="59" spans="1:7" s="2" customFormat="1" ht="50.25" customHeight="1" x14ac:dyDescent="0.2">
      <c r="A59" s="104" t="s">
        <v>36</v>
      </c>
      <c r="B59" s="105"/>
      <c r="C59" s="62">
        <v>18872</v>
      </c>
      <c r="D59" s="63"/>
      <c r="E59" s="60" t="s">
        <v>16</v>
      </c>
      <c r="F59" s="61">
        <f t="shared" si="1"/>
        <v>0</v>
      </c>
      <c r="G59" s="97"/>
    </row>
    <row r="60" spans="1:7" s="2" customFormat="1" ht="71.25" customHeight="1" x14ac:dyDescent="0.2">
      <c r="A60" s="104" t="s">
        <v>37</v>
      </c>
      <c r="B60" s="105"/>
      <c r="C60" s="62">
        <v>4600</v>
      </c>
      <c r="D60" s="63"/>
      <c r="E60" s="60" t="s">
        <v>16</v>
      </c>
      <c r="F60" s="61">
        <f t="shared" si="1"/>
        <v>0</v>
      </c>
      <c r="G60" s="97"/>
    </row>
    <row r="61" spans="1:7" s="2" customFormat="1" ht="69" customHeight="1" x14ac:dyDescent="0.2">
      <c r="A61" s="104" t="s">
        <v>38</v>
      </c>
      <c r="B61" s="105"/>
      <c r="C61" s="62">
        <v>944</v>
      </c>
      <c r="D61" s="63"/>
      <c r="E61" s="60"/>
      <c r="F61" s="61">
        <f t="shared" si="1"/>
        <v>0</v>
      </c>
      <c r="G61" s="97"/>
    </row>
    <row r="62" spans="1:7" s="2" customFormat="1" ht="53.25" customHeight="1" x14ac:dyDescent="0.2">
      <c r="A62" s="104" t="s">
        <v>39</v>
      </c>
      <c r="B62" s="105"/>
      <c r="C62" s="62">
        <v>4300</v>
      </c>
      <c r="D62" s="63"/>
      <c r="E62" s="60" t="s">
        <v>16</v>
      </c>
      <c r="F62" s="61">
        <f>C62*D62</f>
        <v>0</v>
      </c>
      <c r="G62" s="97"/>
    </row>
    <row r="63" spans="1:7" s="2" customFormat="1" ht="67.5" customHeight="1" thickBot="1" x14ac:dyDescent="0.25">
      <c r="A63" s="100" t="s">
        <v>40</v>
      </c>
      <c r="B63" s="101"/>
      <c r="C63" s="64">
        <v>3100</v>
      </c>
      <c r="D63" s="65"/>
      <c r="E63" s="50" t="s">
        <v>16</v>
      </c>
      <c r="F63" s="66">
        <f>C63*D63</f>
        <v>0</v>
      </c>
      <c r="G63" s="97"/>
    </row>
    <row r="64" spans="1:7" s="2" customFormat="1" ht="25.5" customHeight="1" x14ac:dyDescent="0.2">
      <c r="B64" s="5" t="s">
        <v>19</v>
      </c>
      <c r="C64" s="6"/>
      <c r="F64" s="3"/>
      <c r="G64" s="3"/>
    </row>
    <row r="65" spans="1:7" s="2" customFormat="1" ht="16.5" customHeight="1" x14ac:dyDescent="0.2">
      <c r="B65" s="88" t="s">
        <v>20</v>
      </c>
      <c r="C65" s="84" t="s">
        <v>21</v>
      </c>
      <c r="D65" s="22">
        <f>IF(F53&gt;0, ROUND((F53+C46)/C46,2), 0)</f>
        <v>1.05</v>
      </c>
      <c r="E65" s="22"/>
      <c r="F65" s="7"/>
    </row>
    <row r="66" spans="1:7" s="2" customFormat="1" ht="20.25" customHeight="1" x14ac:dyDescent="0.2">
      <c r="B66" s="88"/>
      <c r="C66" s="84" t="s">
        <v>22</v>
      </c>
      <c r="D66" s="22">
        <f>IF(SUM(F54:F55)&gt;0,ROUND((F54+F55+C46)/C46,2),0)</f>
        <v>1.1000000000000001</v>
      </c>
      <c r="E66" s="22"/>
      <c r="F66" s="23"/>
      <c r="G66" s="24"/>
    </row>
    <row r="67" spans="1:7" s="2" customFormat="1" ht="21.75" customHeight="1" x14ac:dyDescent="0.2">
      <c r="B67" s="88"/>
      <c r="C67" s="84" t="s">
        <v>23</v>
      </c>
      <c r="D67" s="22">
        <f>IF(F56&gt;0,ROUND((F56+C46)/C46,2),0)</f>
        <v>0</v>
      </c>
      <c r="E67" s="25"/>
      <c r="F67" s="23"/>
      <c r="G67" s="3"/>
    </row>
    <row r="68" spans="1:7" s="2" customFormat="1" ht="20.25" customHeight="1" x14ac:dyDescent="0.2">
      <c r="B68" s="88"/>
      <c r="C68" s="26" t="s">
        <v>24</v>
      </c>
      <c r="D68" s="27">
        <f>IF(SUM(F57:F63)&gt;0,ROUND((SUM(F57:F63)+C46)/C46,2),0)</f>
        <v>8.41</v>
      </c>
      <c r="E68" s="7"/>
      <c r="F68" s="23"/>
      <c r="G68" s="3"/>
    </row>
    <row r="69" spans="1:7" s="2" customFormat="1" ht="30" customHeight="1" x14ac:dyDescent="0.2">
      <c r="C69" s="28" t="s">
        <v>25</v>
      </c>
      <c r="D69" s="29">
        <f>SUM(D65:D68)-IF(VALUE(COUNTIF(D65:D68,"&gt;0"))=4,3,0)-IF(VALUE(COUNTIF(D65:D68,"&gt;0"))=3,2,0)-IF(VALUE(COUNTIF(D65:D68,"&gt;0"))=2,1,0)</f>
        <v>8.56</v>
      </c>
      <c r="E69" s="30"/>
      <c r="F69" s="3"/>
      <c r="G69" s="3"/>
    </row>
    <row r="70" spans="1:7" s="2" customFormat="1" ht="26.25" customHeight="1" x14ac:dyDescent="0.35">
      <c r="A70" s="31"/>
      <c r="B70" s="32" t="s">
        <v>26</v>
      </c>
      <c r="C70" s="89">
        <f>D69*C46</f>
        <v>135063.96000000002</v>
      </c>
      <c r="D70" s="89"/>
      <c r="F70" s="3"/>
      <c r="G70" s="3"/>
    </row>
    <row r="71" spans="1:7" s="2" customFormat="1" ht="31.5" customHeight="1" x14ac:dyDescent="0.3">
      <c r="B71" s="33" t="s">
        <v>27</v>
      </c>
      <c r="C71" s="90">
        <f>C70/C45</f>
        <v>107.53500000000001</v>
      </c>
      <c r="D71" s="90"/>
      <c r="G71" s="34"/>
    </row>
    <row r="72" spans="1:7" ht="60.75" x14ac:dyDescent="0.8">
      <c r="A72" s="119" t="s">
        <v>61</v>
      </c>
      <c r="B72" s="119"/>
      <c r="C72" s="119"/>
      <c r="D72" s="119"/>
      <c r="E72" s="119"/>
      <c r="F72" s="119"/>
      <c r="G72" s="119"/>
    </row>
    <row r="73" spans="1:7" ht="23.25" x14ac:dyDescent="0.2">
      <c r="A73" s="120" t="s">
        <v>1</v>
      </c>
      <c r="B73" s="120"/>
      <c r="C73" s="120"/>
      <c r="D73" s="120"/>
      <c r="E73" s="120"/>
      <c r="F73" s="120"/>
      <c r="G73" s="3"/>
    </row>
    <row r="74" spans="1:7" ht="25.5" x14ac:dyDescent="0.2">
      <c r="A74" s="2"/>
      <c r="B74" s="5" t="s">
        <v>2</v>
      </c>
      <c r="C74" s="6"/>
      <c r="D74" s="2"/>
      <c r="E74" s="2"/>
      <c r="F74" s="3"/>
      <c r="G74" s="3"/>
    </row>
    <row r="75" spans="1:7" ht="20.25" x14ac:dyDescent="0.2">
      <c r="A75" s="7"/>
      <c r="B75" s="106" t="s">
        <v>3</v>
      </c>
      <c r="C75" s="109" t="s">
        <v>41</v>
      </c>
      <c r="D75" s="110"/>
      <c r="E75" s="110"/>
      <c r="F75" s="111"/>
      <c r="G75" s="8"/>
    </row>
    <row r="76" spans="1:7" ht="20.25" x14ac:dyDescent="0.2">
      <c r="A76" s="7"/>
      <c r="B76" s="107"/>
      <c r="C76" s="112" t="s">
        <v>47</v>
      </c>
      <c r="D76" s="112"/>
      <c r="E76" s="112"/>
      <c r="F76" s="112"/>
      <c r="G76" s="8"/>
    </row>
    <row r="77" spans="1:7" ht="20.25" x14ac:dyDescent="0.2">
      <c r="A77" s="7"/>
      <c r="B77" s="108"/>
      <c r="C77" s="112" t="s">
        <v>45</v>
      </c>
      <c r="D77" s="112"/>
      <c r="E77" s="112"/>
      <c r="F77" s="112"/>
      <c r="G77" s="8"/>
    </row>
    <row r="78" spans="1:7" ht="23.25" x14ac:dyDescent="0.2">
      <c r="A78" s="2"/>
      <c r="B78" s="35" t="s">
        <v>4</v>
      </c>
      <c r="C78" s="36">
        <v>8</v>
      </c>
      <c r="D78" s="10"/>
      <c r="E78" s="7"/>
      <c r="F78" s="2"/>
      <c r="G78" s="3"/>
    </row>
    <row r="79" spans="1:7" ht="23.25" x14ac:dyDescent="0.2">
      <c r="A79" s="2"/>
      <c r="B79" s="37" t="s">
        <v>5</v>
      </c>
      <c r="C79" s="38">
        <v>1356</v>
      </c>
      <c r="D79" s="113" t="s">
        <v>6</v>
      </c>
      <c r="E79" s="114"/>
      <c r="F79" s="117">
        <f>C80/C79</f>
        <v>17.481342182890856</v>
      </c>
      <c r="G79" s="3"/>
    </row>
    <row r="80" spans="1:7" ht="23.25" x14ac:dyDescent="0.2">
      <c r="A80" s="2"/>
      <c r="B80" s="37" t="s">
        <v>7</v>
      </c>
      <c r="C80" s="39">
        <v>23704.7</v>
      </c>
      <c r="D80" s="115"/>
      <c r="E80" s="116"/>
      <c r="F80" s="118"/>
      <c r="G80" s="3"/>
    </row>
    <row r="81" spans="1:7" ht="23.25" x14ac:dyDescent="0.2">
      <c r="A81" s="2"/>
      <c r="B81" s="9"/>
      <c r="C81" s="10"/>
      <c r="D81" s="11"/>
      <c r="E81" s="2"/>
      <c r="F81" s="3"/>
      <c r="G81" s="3"/>
    </row>
    <row r="82" spans="1:7" ht="23.25" x14ac:dyDescent="0.3">
      <c r="A82" s="2"/>
      <c r="B82" s="12" t="s">
        <v>8</v>
      </c>
      <c r="C82" s="1" t="s">
        <v>28</v>
      </c>
      <c r="D82" s="2"/>
      <c r="E82" s="2"/>
      <c r="F82" s="3"/>
      <c r="G82" s="3"/>
    </row>
    <row r="83" spans="1:7" ht="23.25" x14ac:dyDescent="0.3">
      <c r="A83" s="2"/>
      <c r="B83" s="12" t="s">
        <v>9</v>
      </c>
      <c r="C83" s="1">
        <v>60</v>
      </c>
      <c r="D83" s="2"/>
      <c r="E83" s="2"/>
      <c r="F83" s="3"/>
      <c r="G83" s="3"/>
    </row>
    <row r="84" spans="1:7" ht="23.25" x14ac:dyDescent="0.3">
      <c r="A84" s="2"/>
      <c r="B84" s="12" t="s">
        <v>10</v>
      </c>
      <c r="C84" s="13" t="s">
        <v>11</v>
      </c>
      <c r="D84" s="14"/>
      <c r="E84" s="2"/>
      <c r="F84" s="3"/>
      <c r="G84" s="3"/>
    </row>
    <row r="85" spans="1:7" ht="24" thickBot="1" x14ac:dyDescent="0.25">
      <c r="A85" s="2"/>
      <c r="B85" s="15"/>
      <c r="C85" s="15"/>
      <c r="D85" s="2"/>
      <c r="E85" s="2"/>
      <c r="F85" s="3"/>
      <c r="G85" s="3"/>
    </row>
    <row r="86" spans="1:7" ht="48" thickBot="1" x14ac:dyDescent="0.25">
      <c r="A86" s="91" t="s">
        <v>12</v>
      </c>
      <c r="B86" s="92"/>
      <c r="C86" s="16" t="s">
        <v>13</v>
      </c>
      <c r="D86" s="93" t="s">
        <v>14</v>
      </c>
      <c r="E86" s="94"/>
      <c r="F86" s="17" t="s">
        <v>15</v>
      </c>
      <c r="G86" s="3"/>
    </row>
    <row r="87" spans="1:7" ht="17.25" thickBot="1" x14ac:dyDescent="0.25">
      <c r="A87" s="95" t="s">
        <v>32</v>
      </c>
      <c r="B87" s="96"/>
      <c r="C87" s="40">
        <v>85.76</v>
      </c>
      <c r="D87" s="41">
        <v>8</v>
      </c>
      <c r="E87" s="42" t="s">
        <v>16</v>
      </c>
      <c r="F87" s="43">
        <f t="shared" ref="F87:F95" si="2">C87*D87</f>
        <v>686.08</v>
      </c>
      <c r="G87" s="97"/>
    </row>
    <row r="88" spans="1:7" ht="31.5" customHeight="1" x14ac:dyDescent="0.2">
      <c r="A88" s="98" t="s">
        <v>33</v>
      </c>
      <c r="B88" s="99"/>
      <c r="C88" s="44">
        <v>210</v>
      </c>
      <c r="D88" s="45">
        <v>2.1</v>
      </c>
      <c r="E88" s="46" t="s">
        <v>17</v>
      </c>
      <c r="F88" s="47">
        <f t="shared" si="2"/>
        <v>441</v>
      </c>
      <c r="G88" s="97"/>
    </row>
    <row r="89" spans="1:7" ht="30" customHeight="1" thickBot="1" x14ac:dyDescent="0.25">
      <c r="A89" s="100" t="s">
        <v>18</v>
      </c>
      <c r="B89" s="101"/>
      <c r="C89" s="48">
        <v>880</v>
      </c>
      <c r="D89" s="49">
        <v>2.1</v>
      </c>
      <c r="E89" s="50" t="s">
        <v>17</v>
      </c>
      <c r="F89" s="51">
        <f t="shared" si="2"/>
        <v>1848</v>
      </c>
      <c r="G89" s="97"/>
    </row>
    <row r="90" spans="1:7" ht="54.75" customHeight="1" thickBot="1" x14ac:dyDescent="0.25">
      <c r="A90" s="102" t="s">
        <v>34</v>
      </c>
      <c r="B90" s="103"/>
      <c r="C90" s="52">
        <v>1620</v>
      </c>
      <c r="D90" s="53"/>
      <c r="E90" s="54" t="s">
        <v>16</v>
      </c>
      <c r="F90" s="55">
        <f t="shared" si="2"/>
        <v>0</v>
      </c>
      <c r="G90" s="97"/>
    </row>
    <row r="91" spans="1:7" ht="36" customHeight="1" x14ac:dyDescent="0.2">
      <c r="A91" s="98" t="s">
        <v>56</v>
      </c>
      <c r="B91" s="99"/>
      <c r="C91" s="56">
        <v>12600</v>
      </c>
      <c r="D91" s="57">
        <v>8</v>
      </c>
      <c r="E91" s="46" t="s">
        <v>16</v>
      </c>
      <c r="F91" s="47">
        <f t="shared" si="2"/>
        <v>100800</v>
      </c>
      <c r="G91" s="97"/>
    </row>
    <row r="92" spans="1:7" ht="84" customHeight="1" x14ac:dyDescent="0.2">
      <c r="A92" s="104" t="s">
        <v>35</v>
      </c>
      <c r="B92" s="105"/>
      <c r="C92" s="58">
        <v>1000</v>
      </c>
      <c r="D92" s="59">
        <v>8</v>
      </c>
      <c r="E92" s="60" t="s">
        <v>16</v>
      </c>
      <c r="F92" s="61">
        <f t="shared" si="2"/>
        <v>8000</v>
      </c>
      <c r="G92" s="97"/>
    </row>
    <row r="93" spans="1:7" ht="57" customHeight="1" x14ac:dyDescent="0.2">
      <c r="A93" s="104" t="s">
        <v>36</v>
      </c>
      <c r="B93" s="105"/>
      <c r="C93" s="62">
        <v>18872</v>
      </c>
      <c r="D93" s="63"/>
      <c r="E93" s="60" t="s">
        <v>16</v>
      </c>
      <c r="F93" s="61">
        <f t="shared" si="2"/>
        <v>0</v>
      </c>
      <c r="G93" s="97"/>
    </row>
    <row r="94" spans="1:7" ht="72.75" customHeight="1" x14ac:dyDescent="0.2">
      <c r="A94" s="104" t="s">
        <v>37</v>
      </c>
      <c r="B94" s="105"/>
      <c r="C94" s="62">
        <v>4600</v>
      </c>
      <c r="D94" s="63"/>
      <c r="E94" s="60" t="s">
        <v>16</v>
      </c>
      <c r="F94" s="61">
        <f t="shared" si="2"/>
        <v>0</v>
      </c>
      <c r="G94" s="97"/>
    </row>
    <row r="95" spans="1:7" ht="66.75" customHeight="1" x14ac:dyDescent="0.2">
      <c r="A95" s="104" t="s">
        <v>38</v>
      </c>
      <c r="B95" s="105"/>
      <c r="C95" s="62">
        <v>944</v>
      </c>
      <c r="D95" s="63"/>
      <c r="E95" s="60"/>
      <c r="F95" s="61">
        <f t="shared" si="2"/>
        <v>0</v>
      </c>
      <c r="G95" s="97"/>
    </row>
    <row r="96" spans="1:7" ht="50.25" customHeight="1" x14ac:dyDescent="0.2">
      <c r="A96" s="104" t="s">
        <v>39</v>
      </c>
      <c r="B96" s="105"/>
      <c r="C96" s="62">
        <v>4300</v>
      </c>
      <c r="D96" s="63"/>
      <c r="E96" s="60" t="s">
        <v>16</v>
      </c>
      <c r="F96" s="61">
        <f>C96*D96</f>
        <v>0</v>
      </c>
      <c r="G96" s="97"/>
    </row>
    <row r="97" spans="1:7" ht="65.25" customHeight="1" thickBot="1" x14ac:dyDescent="0.25">
      <c r="A97" s="100" t="s">
        <v>40</v>
      </c>
      <c r="B97" s="101"/>
      <c r="C97" s="64">
        <v>3100</v>
      </c>
      <c r="D97" s="65"/>
      <c r="E97" s="50" t="s">
        <v>16</v>
      </c>
      <c r="F97" s="66">
        <f>C97*D97</f>
        <v>0</v>
      </c>
      <c r="G97" s="97"/>
    </row>
    <row r="98" spans="1:7" ht="25.5" x14ac:dyDescent="0.2">
      <c r="A98" s="2"/>
      <c r="B98" s="5" t="s">
        <v>19</v>
      </c>
      <c r="C98" s="6"/>
      <c r="D98" s="2"/>
      <c r="E98" s="2"/>
      <c r="F98" s="3"/>
      <c r="G98" s="3"/>
    </row>
    <row r="99" spans="1:7" ht="18.75" x14ac:dyDescent="0.2">
      <c r="A99" s="2"/>
      <c r="B99" s="88" t="s">
        <v>20</v>
      </c>
      <c r="C99" s="85" t="s">
        <v>21</v>
      </c>
      <c r="D99" s="22">
        <f>IF(F87&gt;0, ROUND((F87+C80)/C80,2), 0)</f>
        <v>1.03</v>
      </c>
      <c r="E99" s="22"/>
      <c r="F99" s="7"/>
      <c r="G99" s="2"/>
    </row>
    <row r="100" spans="1:7" ht="23.25" x14ac:dyDescent="0.2">
      <c r="A100" s="2"/>
      <c r="B100" s="88"/>
      <c r="C100" s="85" t="s">
        <v>22</v>
      </c>
      <c r="D100" s="22">
        <f>IF(SUM(F88:F89)&gt;0,ROUND((F88+F89+C80)/C80,2),0)</f>
        <v>1.1000000000000001</v>
      </c>
      <c r="E100" s="22"/>
      <c r="F100" s="23"/>
      <c r="G100" s="24"/>
    </row>
    <row r="101" spans="1:7" ht="23.25" x14ac:dyDescent="0.2">
      <c r="A101" s="2"/>
      <c r="B101" s="88"/>
      <c r="C101" s="85" t="s">
        <v>23</v>
      </c>
      <c r="D101" s="22">
        <f>IF(F90&gt;0,ROUND((F90+C80)/C80,2),0)</f>
        <v>0</v>
      </c>
      <c r="E101" s="25"/>
      <c r="F101" s="23"/>
      <c r="G101" s="3"/>
    </row>
    <row r="102" spans="1:7" ht="23.25" x14ac:dyDescent="0.2">
      <c r="A102" s="2"/>
      <c r="B102" s="88"/>
      <c r="C102" s="26" t="s">
        <v>24</v>
      </c>
      <c r="D102" s="27">
        <f>IF(SUM(F91:F97)&gt;0,ROUND((SUM(F91:F97)+C80)/C80,2),0)</f>
        <v>5.59</v>
      </c>
      <c r="E102" s="7"/>
      <c r="F102" s="23"/>
      <c r="G102" s="3"/>
    </row>
    <row r="103" spans="1:7" ht="25.5" x14ac:dyDescent="0.2">
      <c r="A103" s="2"/>
      <c r="B103" s="2"/>
      <c r="C103" s="28" t="s">
        <v>25</v>
      </c>
      <c r="D103" s="29">
        <f>SUM(D99:D102)-IF(VALUE(COUNTIF(D99:D102,"&gt;0"))=4,3,0)-IF(VALUE(COUNTIF(D99:D102,"&gt;0"))=3,2,0)-IF(VALUE(COUNTIF(D99:D102,"&gt;0"))=2,1,0)</f>
        <v>5.72</v>
      </c>
      <c r="E103" s="30"/>
      <c r="F103" s="3"/>
      <c r="G103" s="3"/>
    </row>
    <row r="104" spans="1:7" ht="25.5" x14ac:dyDescent="0.35">
      <c r="A104" s="31"/>
      <c r="B104" s="32" t="s">
        <v>26</v>
      </c>
      <c r="C104" s="89">
        <f>D103*C80</f>
        <v>135590.88399999999</v>
      </c>
      <c r="D104" s="89"/>
      <c r="E104" s="2"/>
      <c r="F104" s="3"/>
      <c r="G104" s="3"/>
    </row>
    <row r="105" spans="1:7" ht="18.75" x14ac:dyDescent="0.3">
      <c r="A105" s="2"/>
      <c r="B105" s="33" t="s">
        <v>27</v>
      </c>
      <c r="C105" s="90">
        <f>C104/C79</f>
        <v>99.99327728613568</v>
      </c>
      <c r="D105" s="90"/>
      <c r="E105" s="2"/>
      <c r="F105" s="2"/>
      <c r="G105" s="34"/>
    </row>
    <row r="106" spans="1:7" s="2" customFormat="1" ht="48.75" customHeight="1" x14ac:dyDescent="0.8">
      <c r="A106" s="119" t="s">
        <v>62</v>
      </c>
      <c r="B106" s="119"/>
      <c r="C106" s="119"/>
      <c r="D106" s="119"/>
      <c r="E106" s="119"/>
      <c r="F106" s="119"/>
      <c r="G106" s="119"/>
    </row>
    <row r="107" spans="1:7" s="2" customFormat="1" ht="46.5" customHeight="1" x14ac:dyDescent="0.2">
      <c r="A107" s="120" t="s">
        <v>1</v>
      </c>
      <c r="B107" s="120"/>
      <c r="C107" s="120"/>
      <c r="D107" s="120"/>
      <c r="E107" s="120"/>
      <c r="F107" s="120"/>
      <c r="G107" s="3"/>
    </row>
    <row r="108" spans="1:7" s="2" customFormat="1" ht="34.5" customHeight="1" x14ac:dyDescent="0.2">
      <c r="B108" s="5" t="s">
        <v>2</v>
      </c>
      <c r="C108" s="6"/>
      <c r="F108" s="3"/>
      <c r="G108" s="3"/>
    </row>
    <row r="109" spans="1:7" s="2" customFormat="1" ht="19.5" customHeight="1" x14ac:dyDescent="0.2">
      <c r="A109" s="7"/>
      <c r="B109" s="106" t="s">
        <v>3</v>
      </c>
      <c r="C109" s="109" t="s">
        <v>41</v>
      </c>
      <c r="D109" s="110"/>
      <c r="E109" s="110"/>
      <c r="F109" s="111"/>
      <c r="G109" s="8"/>
    </row>
    <row r="110" spans="1:7" s="2" customFormat="1" ht="18" customHeight="1" x14ac:dyDescent="0.2">
      <c r="A110" s="7"/>
      <c r="B110" s="107"/>
      <c r="C110" s="109" t="s">
        <v>47</v>
      </c>
      <c r="D110" s="110"/>
      <c r="E110" s="110"/>
      <c r="F110" s="111"/>
      <c r="G110" s="8"/>
    </row>
    <row r="111" spans="1:7" s="2" customFormat="1" ht="18.75" customHeight="1" x14ac:dyDescent="0.2">
      <c r="A111" s="7"/>
      <c r="B111" s="108"/>
      <c r="C111" s="109" t="s">
        <v>46</v>
      </c>
      <c r="D111" s="110"/>
      <c r="E111" s="110"/>
      <c r="F111" s="111"/>
      <c r="G111" s="8"/>
    </row>
    <row r="112" spans="1:7" s="2" customFormat="1" ht="16.5" customHeight="1" x14ac:dyDescent="0.2">
      <c r="B112" s="35" t="s">
        <v>4</v>
      </c>
      <c r="C112" s="36">
        <v>8.6</v>
      </c>
      <c r="D112" s="10"/>
      <c r="E112" s="7"/>
      <c r="G112" s="3"/>
    </row>
    <row r="113" spans="1:7" s="2" customFormat="1" ht="21.75" customHeight="1" x14ac:dyDescent="0.2">
      <c r="B113" s="37" t="s">
        <v>5</v>
      </c>
      <c r="C113" s="38">
        <v>1461</v>
      </c>
      <c r="D113" s="138" t="s">
        <v>6</v>
      </c>
      <c r="E113" s="114"/>
      <c r="F113" s="117">
        <f>C114/C113</f>
        <v>18.896988364134156</v>
      </c>
      <c r="G113" s="3"/>
    </row>
    <row r="114" spans="1:7" s="2" customFormat="1" ht="21.75" customHeight="1" x14ac:dyDescent="0.2">
      <c r="B114" s="37" t="s">
        <v>7</v>
      </c>
      <c r="C114" s="39">
        <v>27608.5</v>
      </c>
      <c r="D114" s="139"/>
      <c r="E114" s="116"/>
      <c r="F114" s="118"/>
      <c r="G114" s="3"/>
    </row>
    <row r="115" spans="1:7" s="2" customFormat="1" ht="14.25" customHeight="1" x14ac:dyDescent="0.2">
      <c r="B115" s="9"/>
      <c r="C115" s="10"/>
      <c r="D115" s="11"/>
      <c r="F115" s="3"/>
      <c r="G115" s="3"/>
    </row>
    <row r="116" spans="1:7" s="2" customFormat="1" ht="22.5" customHeight="1" x14ac:dyDescent="0.3">
      <c r="B116" s="12" t="s">
        <v>8</v>
      </c>
      <c r="C116" s="1" t="s">
        <v>42</v>
      </c>
      <c r="F116" s="3"/>
      <c r="G116" s="3"/>
    </row>
    <row r="117" spans="1:7" s="2" customFormat="1" ht="25.5" customHeight="1" x14ac:dyDescent="0.3">
      <c r="B117" s="12" t="s">
        <v>9</v>
      </c>
      <c r="C117" s="1">
        <v>50</v>
      </c>
      <c r="F117" s="3"/>
      <c r="G117" s="3"/>
    </row>
    <row r="118" spans="1:7" s="2" customFormat="1" ht="21.75" customHeight="1" x14ac:dyDescent="0.3">
      <c r="B118" s="12" t="s">
        <v>10</v>
      </c>
      <c r="C118" s="13" t="s">
        <v>11</v>
      </c>
      <c r="D118" s="14"/>
      <c r="F118" s="3"/>
      <c r="G118" s="3"/>
    </row>
    <row r="119" spans="1:7" s="2" customFormat="1" ht="20.25" customHeight="1" thickBot="1" x14ac:dyDescent="0.25">
      <c r="B119" s="15"/>
      <c r="C119" s="15"/>
      <c r="F119" s="3"/>
      <c r="G119" s="3"/>
    </row>
    <row r="120" spans="1:7" s="2" customFormat="1" ht="48.75" customHeight="1" thickBot="1" x14ac:dyDescent="0.25">
      <c r="A120" s="140" t="s">
        <v>12</v>
      </c>
      <c r="B120" s="141"/>
      <c r="C120" s="16" t="s">
        <v>13</v>
      </c>
      <c r="D120" s="142" t="s">
        <v>14</v>
      </c>
      <c r="E120" s="143"/>
      <c r="F120" s="17" t="s">
        <v>15</v>
      </c>
      <c r="G120" s="3"/>
    </row>
    <row r="121" spans="1:7" s="2" customFormat="1" ht="24" customHeight="1" thickBot="1" x14ac:dyDescent="0.25">
      <c r="A121" s="144" t="s">
        <v>32</v>
      </c>
      <c r="B121" s="145"/>
      <c r="C121" s="40">
        <v>85.76</v>
      </c>
      <c r="D121" s="41">
        <v>8.6</v>
      </c>
      <c r="E121" s="42" t="s">
        <v>16</v>
      </c>
      <c r="F121" s="43">
        <f t="shared" ref="F121:F129" si="3">C121*D121</f>
        <v>737.53600000000006</v>
      </c>
      <c r="G121" s="146"/>
    </row>
    <row r="122" spans="1:7" s="2" customFormat="1" ht="32.25" customHeight="1" x14ac:dyDescent="0.2">
      <c r="A122" s="147" t="s">
        <v>33</v>
      </c>
      <c r="B122" s="148"/>
      <c r="C122" s="44">
        <v>210</v>
      </c>
      <c r="D122" s="45">
        <v>1.6</v>
      </c>
      <c r="E122" s="46" t="s">
        <v>17</v>
      </c>
      <c r="F122" s="47">
        <f t="shared" si="3"/>
        <v>336</v>
      </c>
      <c r="G122" s="146"/>
    </row>
    <row r="123" spans="1:7" s="2" customFormat="1" ht="27" customHeight="1" thickBot="1" x14ac:dyDescent="0.25">
      <c r="A123" s="149" t="s">
        <v>18</v>
      </c>
      <c r="B123" s="150"/>
      <c r="C123" s="48">
        <v>880</v>
      </c>
      <c r="D123" s="49">
        <v>1.6</v>
      </c>
      <c r="E123" s="50" t="s">
        <v>17</v>
      </c>
      <c r="F123" s="51">
        <f t="shared" si="3"/>
        <v>1408</v>
      </c>
      <c r="G123" s="146"/>
    </row>
    <row r="124" spans="1:7" s="2" customFormat="1" ht="48.75" customHeight="1" thickBot="1" x14ac:dyDescent="0.25">
      <c r="A124" s="144" t="s">
        <v>34</v>
      </c>
      <c r="B124" s="145"/>
      <c r="C124" s="52">
        <v>1620</v>
      </c>
      <c r="D124" s="53"/>
      <c r="E124" s="54" t="s">
        <v>16</v>
      </c>
      <c r="F124" s="55">
        <f t="shared" si="3"/>
        <v>0</v>
      </c>
      <c r="G124" s="146"/>
    </row>
    <row r="125" spans="1:7" s="2" customFormat="1" ht="33" customHeight="1" x14ac:dyDescent="0.2">
      <c r="A125" s="147" t="s">
        <v>57</v>
      </c>
      <c r="B125" s="148"/>
      <c r="C125" s="56">
        <v>12600</v>
      </c>
      <c r="D125" s="57">
        <v>8.6</v>
      </c>
      <c r="E125" s="46" t="s">
        <v>16</v>
      </c>
      <c r="F125" s="47">
        <f t="shared" si="3"/>
        <v>108360</v>
      </c>
      <c r="G125" s="146"/>
    </row>
    <row r="126" spans="1:7" s="2" customFormat="1" ht="84" customHeight="1" x14ac:dyDescent="0.2">
      <c r="A126" s="151" t="s">
        <v>35</v>
      </c>
      <c r="B126" s="152"/>
      <c r="C126" s="58">
        <v>1000</v>
      </c>
      <c r="D126" s="59">
        <v>8.6</v>
      </c>
      <c r="E126" s="60" t="s">
        <v>16</v>
      </c>
      <c r="F126" s="61">
        <f t="shared" si="3"/>
        <v>8600</v>
      </c>
      <c r="G126" s="146"/>
    </row>
    <row r="127" spans="1:7" s="2" customFormat="1" ht="51" customHeight="1" x14ac:dyDescent="0.2">
      <c r="A127" s="151" t="s">
        <v>36</v>
      </c>
      <c r="B127" s="152"/>
      <c r="C127" s="62">
        <v>18872</v>
      </c>
      <c r="D127" s="63"/>
      <c r="E127" s="60" t="s">
        <v>16</v>
      </c>
      <c r="F127" s="61">
        <f t="shared" si="3"/>
        <v>0</v>
      </c>
      <c r="G127" s="146"/>
    </row>
    <row r="128" spans="1:7" s="2" customFormat="1" ht="73.5" customHeight="1" x14ac:dyDescent="0.2">
      <c r="A128" s="151" t="s">
        <v>37</v>
      </c>
      <c r="B128" s="152"/>
      <c r="C128" s="62">
        <v>4600</v>
      </c>
      <c r="D128" s="63"/>
      <c r="E128" s="60" t="s">
        <v>16</v>
      </c>
      <c r="F128" s="61">
        <f t="shared" si="3"/>
        <v>0</v>
      </c>
      <c r="G128" s="146"/>
    </row>
    <row r="129" spans="1:7" s="2" customFormat="1" ht="67.5" customHeight="1" x14ac:dyDescent="0.2">
      <c r="A129" s="151" t="s">
        <v>38</v>
      </c>
      <c r="B129" s="152"/>
      <c r="C129" s="62">
        <v>944</v>
      </c>
      <c r="D129" s="63"/>
      <c r="E129" s="60"/>
      <c r="F129" s="61">
        <f t="shared" si="3"/>
        <v>0</v>
      </c>
      <c r="G129" s="146"/>
    </row>
    <row r="130" spans="1:7" s="2" customFormat="1" ht="48.75" customHeight="1" x14ac:dyDescent="0.2">
      <c r="A130" s="151" t="s">
        <v>39</v>
      </c>
      <c r="B130" s="152"/>
      <c r="C130" s="62">
        <v>4300</v>
      </c>
      <c r="D130" s="63"/>
      <c r="E130" s="60" t="s">
        <v>16</v>
      </c>
      <c r="F130" s="61">
        <f>C130*D130</f>
        <v>0</v>
      </c>
      <c r="G130" s="146"/>
    </row>
    <row r="131" spans="1:7" s="2" customFormat="1" ht="67.5" customHeight="1" thickBot="1" x14ac:dyDescent="0.25">
      <c r="A131" s="149" t="s">
        <v>40</v>
      </c>
      <c r="B131" s="150"/>
      <c r="C131" s="64">
        <v>3100</v>
      </c>
      <c r="D131" s="65"/>
      <c r="E131" s="50" t="s">
        <v>16</v>
      </c>
      <c r="F131" s="66">
        <f>C131*D131</f>
        <v>0</v>
      </c>
      <c r="G131" s="146"/>
    </row>
    <row r="132" spans="1:7" s="2" customFormat="1" ht="27" customHeight="1" x14ac:dyDescent="0.2">
      <c r="B132" s="5" t="s">
        <v>19</v>
      </c>
      <c r="C132" s="6"/>
      <c r="F132" s="3"/>
      <c r="G132" s="3"/>
    </row>
    <row r="133" spans="1:7" s="2" customFormat="1" ht="20.25" customHeight="1" x14ac:dyDescent="0.2">
      <c r="B133" s="88" t="s">
        <v>20</v>
      </c>
      <c r="C133" s="85" t="s">
        <v>21</v>
      </c>
      <c r="D133" s="22">
        <f>IF(F121&gt;0, ROUND((F121+C114)/C114,2), 0)</f>
        <v>1.03</v>
      </c>
      <c r="E133" s="22"/>
      <c r="F133" s="7"/>
    </row>
    <row r="134" spans="1:7" s="2" customFormat="1" ht="21.75" customHeight="1" x14ac:dyDescent="0.2">
      <c r="B134" s="88"/>
      <c r="C134" s="85" t="s">
        <v>22</v>
      </c>
      <c r="D134" s="22">
        <f>IF(SUM(F122:F123)&gt;0,ROUND((F122+F123+C114)/C114,2),0)</f>
        <v>1.06</v>
      </c>
      <c r="E134" s="22"/>
      <c r="F134" s="23"/>
      <c r="G134" s="24"/>
    </row>
    <row r="135" spans="1:7" s="2" customFormat="1" ht="20.25" customHeight="1" x14ac:dyDescent="0.2">
      <c r="B135" s="88"/>
      <c r="C135" s="85" t="s">
        <v>23</v>
      </c>
      <c r="D135" s="22">
        <f>IF(F124&gt;0,ROUND((F124+C114)/C114,2),0)</f>
        <v>0</v>
      </c>
      <c r="E135" s="25"/>
      <c r="F135" s="23"/>
      <c r="G135" s="3"/>
    </row>
    <row r="136" spans="1:7" s="2" customFormat="1" ht="15" customHeight="1" x14ac:dyDescent="0.2">
      <c r="B136" s="88"/>
      <c r="C136" s="26" t="s">
        <v>24</v>
      </c>
      <c r="D136" s="27">
        <f>IF(SUM(F125:F131)&gt;0,ROUND((SUM(F125:F131)+C114)/C114,2),0)</f>
        <v>5.24</v>
      </c>
      <c r="E136" s="7"/>
      <c r="F136" s="23"/>
      <c r="G136" s="3"/>
    </row>
    <row r="137" spans="1:7" s="2" customFormat="1" ht="26.25" customHeight="1" x14ac:dyDescent="0.2">
      <c r="C137" s="28" t="s">
        <v>25</v>
      </c>
      <c r="D137" s="29">
        <f>SUM(D133:D136)-IF(VALUE(COUNTIF(D133:D136,"&gt;0"))=4,3,0)-IF(VALUE(COUNTIF(D133:D136,"&gt;0"))=3,2,0)-IF(VALUE(COUNTIF(D133:D136,"&gt;0"))=2,1,0)</f>
        <v>5.33</v>
      </c>
      <c r="E137" s="30"/>
      <c r="F137" s="3"/>
      <c r="G137" s="3"/>
    </row>
    <row r="138" spans="1:7" s="2" customFormat="1" ht="31.5" customHeight="1" x14ac:dyDescent="0.35">
      <c r="A138" s="31"/>
      <c r="B138" s="32" t="s">
        <v>26</v>
      </c>
      <c r="C138" s="153">
        <f>D137*C114</f>
        <v>147153.30499999999</v>
      </c>
      <c r="D138" s="153"/>
      <c r="F138" s="3"/>
      <c r="G138" s="3"/>
    </row>
    <row r="139" spans="1:7" s="2" customFormat="1" ht="27" customHeight="1" x14ac:dyDescent="0.3">
      <c r="B139" s="33" t="s">
        <v>27</v>
      </c>
      <c r="C139" s="90">
        <f>C138/C113</f>
        <v>100.72094798083504</v>
      </c>
      <c r="D139" s="90"/>
      <c r="G139" s="34"/>
    </row>
    <row r="140" spans="1:7" s="2" customFormat="1" ht="47.25" customHeight="1" x14ac:dyDescent="0.8">
      <c r="A140" s="119" t="s">
        <v>63</v>
      </c>
      <c r="B140" s="119"/>
      <c r="C140" s="119"/>
      <c r="D140" s="119"/>
      <c r="E140" s="119"/>
      <c r="F140" s="119"/>
      <c r="G140" s="119"/>
    </row>
    <row r="141" spans="1:7" s="2" customFormat="1" ht="49.5" customHeight="1" x14ac:dyDescent="0.2">
      <c r="A141" s="120" t="s">
        <v>1</v>
      </c>
      <c r="B141" s="120"/>
      <c r="C141" s="120"/>
      <c r="D141" s="120"/>
      <c r="E141" s="120"/>
      <c r="F141" s="120"/>
      <c r="G141" s="3"/>
    </row>
    <row r="142" spans="1:7" s="2" customFormat="1" ht="18.75" customHeight="1" x14ac:dyDescent="0.2">
      <c r="B142" s="5" t="s">
        <v>2</v>
      </c>
      <c r="C142" s="6"/>
      <c r="F142" s="3"/>
      <c r="G142" s="3"/>
    </row>
    <row r="143" spans="1:7" s="2" customFormat="1" ht="19.5" customHeight="1" x14ac:dyDescent="0.2">
      <c r="A143" s="7"/>
      <c r="B143" s="106" t="s">
        <v>3</v>
      </c>
      <c r="C143" s="109" t="s">
        <v>41</v>
      </c>
      <c r="D143" s="110"/>
      <c r="E143" s="110"/>
      <c r="F143" s="111"/>
      <c r="G143" s="8"/>
    </row>
    <row r="144" spans="1:7" s="2" customFormat="1" ht="18" customHeight="1" x14ac:dyDescent="0.2">
      <c r="A144" s="7"/>
      <c r="B144" s="107"/>
      <c r="C144" s="112" t="s">
        <v>47</v>
      </c>
      <c r="D144" s="112"/>
      <c r="E144" s="112"/>
      <c r="F144" s="112"/>
      <c r="G144" s="8"/>
    </row>
    <row r="145" spans="1:7" s="2" customFormat="1" ht="27" customHeight="1" x14ac:dyDescent="0.2">
      <c r="A145" s="7"/>
      <c r="B145" s="108"/>
      <c r="C145" s="112" t="s">
        <v>48</v>
      </c>
      <c r="D145" s="112"/>
      <c r="E145" s="112"/>
      <c r="F145" s="112"/>
      <c r="G145" s="8"/>
    </row>
    <row r="146" spans="1:7" s="2" customFormat="1" ht="16.5" customHeight="1" x14ac:dyDescent="0.2">
      <c r="B146" s="35" t="s">
        <v>4</v>
      </c>
      <c r="C146" s="36">
        <v>1.8</v>
      </c>
      <c r="D146" s="10"/>
      <c r="E146" s="7"/>
      <c r="G146" s="3"/>
    </row>
    <row r="147" spans="1:7" s="2" customFormat="1" ht="21.75" customHeight="1" x14ac:dyDescent="0.2">
      <c r="B147" s="37" t="s">
        <v>5</v>
      </c>
      <c r="C147" s="38">
        <v>281</v>
      </c>
      <c r="D147" s="113" t="s">
        <v>6</v>
      </c>
      <c r="E147" s="114"/>
      <c r="F147" s="117">
        <f>C148/C147</f>
        <v>40.422419928825626</v>
      </c>
      <c r="G147" s="3"/>
    </row>
    <row r="148" spans="1:7" s="2" customFormat="1" ht="21.75" customHeight="1" x14ac:dyDescent="0.2">
      <c r="B148" s="37" t="s">
        <v>7</v>
      </c>
      <c r="C148" s="39">
        <v>11358.7</v>
      </c>
      <c r="D148" s="115"/>
      <c r="E148" s="116"/>
      <c r="F148" s="118"/>
      <c r="G148" s="3"/>
    </row>
    <row r="149" spans="1:7" s="2" customFormat="1" ht="14.25" customHeight="1" x14ac:dyDescent="0.2">
      <c r="B149" s="9"/>
      <c r="C149" s="10"/>
      <c r="D149" s="11"/>
      <c r="F149" s="3"/>
      <c r="G149" s="3"/>
    </row>
    <row r="150" spans="1:7" s="2" customFormat="1" ht="22.5" customHeight="1" x14ac:dyDescent="0.3">
      <c r="B150" s="12" t="s">
        <v>8</v>
      </c>
      <c r="C150" s="1" t="s">
        <v>30</v>
      </c>
      <c r="F150" s="3"/>
      <c r="G150" s="3"/>
    </row>
    <row r="151" spans="1:7" s="2" customFormat="1" ht="25.5" customHeight="1" x14ac:dyDescent="0.3">
      <c r="B151" s="12" t="s">
        <v>9</v>
      </c>
      <c r="C151" s="1">
        <v>65</v>
      </c>
      <c r="F151" s="3"/>
      <c r="G151" s="3"/>
    </row>
    <row r="152" spans="1:7" s="2" customFormat="1" ht="27.75" customHeight="1" x14ac:dyDescent="0.3">
      <c r="B152" s="12" t="s">
        <v>10</v>
      </c>
      <c r="C152" s="13" t="s">
        <v>11</v>
      </c>
      <c r="D152" s="14"/>
      <c r="F152" s="3"/>
      <c r="G152" s="3"/>
    </row>
    <row r="153" spans="1:7" s="2" customFormat="1" ht="11.25" customHeight="1" thickBot="1" x14ac:dyDescent="0.25">
      <c r="B153" s="15"/>
      <c r="C153" s="15"/>
      <c r="F153" s="3"/>
      <c r="G153" s="3"/>
    </row>
    <row r="154" spans="1:7" s="2" customFormat="1" ht="48.75" customHeight="1" thickBot="1" x14ac:dyDescent="0.25">
      <c r="A154" s="91" t="s">
        <v>12</v>
      </c>
      <c r="B154" s="92"/>
      <c r="C154" s="16" t="s">
        <v>13</v>
      </c>
      <c r="D154" s="93" t="s">
        <v>14</v>
      </c>
      <c r="E154" s="94"/>
      <c r="F154" s="17" t="s">
        <v>15</v>
      </c>
      <c r="G154" s="3"/>
    </row>
    <row r="155" spans="1:7" s="2" customFormat="1" ht="24" customHeight="1" thickBot="1" x14ac:dyDescent="0.25">
      <c r="A155" s="95" t="s">
        <v>32</v>
      </c>
      <c r="B155" s="96"/>
      <c r="C155" s="40">
        <v>85.76</v>
      </c>
      <c r="D155" s="41">
        <v>1.8</v>
      </c>
      <c r="E155" s="42" t="s">
        <v>16</v>
      </c>
      <c r="F155" s="43">
        <f t="shared" ref="F155:F163" si="4">C155*D155</f>
        <v>154.36800000000002</v>
      </c>
      <c r="G155" s="97"/>
    </row>
    <row r="156" spans="1:7" s="2" customFormat="1" ht="32.25" customHeight="1" x14ac:dyDescent="0.2">
      <c r="A156" s="98" t="s">
        <v>33</v>
      </c>
      <c r="B156" s="99"/>
      <c r="C156" s="44">
        <v>210</v>
      </c>
      <c r="D156" s="45">
        <v>0.9</v>
      </c>
      <c r="E156" s="46" t="s">
        <v>17</v>
      </c>
      <c r="F156" s="47">
        <f t="shared" si="4"/>
        <v>189</v>
      </c>
      <c r="G156" s="97"/>
    </row>
    <row r="157" spans="1:7" s="2" customFormat="1" ht="21" customHeight="1" thickBot="1" x14ac:dyDescent="0.25">
      <c r="A157" s="100" t="s">
        <v>18</v>
      </c>
      <c r="B157" s="101"/>
      <c r="C157" s="48">
        <v>880</v>
      </c>
      <c r="D157" s="49">
        <v>0.9</v>
      </c>
      <c r="E157" s="50" t="s">
        <v>17</v>
      </c>
      <c r="F157" s="51">
        <f t="shared" si="4"/>
        <v>792</v>
      </c>
      <c r="G157" s="97"/>
    </row>
    <row r="158" spans="1:7" s="2" customFormat="1" ht="49.5" customHeight="1" thickBot="1" x14ac:dyDescent="0.25">
      <c r="A158" s="102" t="s">
        <v>34</v>
      </c>
      <c r="B158" s="103"/>
      <c r="C158" s="52">
        <v>1620</v>
      </c>
      <c r="D158" s="53"/>
      <c r="E158" s="54" t="s">
        <v>16</v>
      </c>
      <c r="F158" s="55">
        <f t="shared" si="4"/>
        <v>0</v>
      </c>
      <c r="G158" s="97"/>
    </row>
    <row r="159" spans="1:7" s="2" customFormat="1" ht="34.5" customHeight="1" x14ac:dyDescent="0.2">
      <c r="A159" s="98" t="s">
        <v>58</v>
      </c>
      <c r="B159" s="99"/>
      <c r="C159" s="56">
        <f>10500+12600</f>
        <v>23100</v>
      </c>
      <c r="D159" s="57">
        <v>1.8</v>
      </c>
      <c r="E159" s="46" t="s">
        <v>16</v>
      </c>
      <c r="F159" s="47">
        <f t="shared" si="4"/>
        <v>41580</v>
      </c>
      <c r="G159" s="97"/>
    </row>
    <row r="160" spans="1:7" s="2" customFormat="1" ht="81.75" customHeight="1" x14ac:dyDescent="0.2">
      <c r="A160" s="104" t="s">
        <v>35</v>
      </c>
      <c r="B160" s="105"/>
      <c r="C160" s="58">
        <v>1000</v>
      </c>
      <c r="D160" s="59"/>
      <c r="E160" s="60" t="s">
        <v>16</v>
      </c>
      <c r="F160" s="61">
        <f t="shared" si="4"/>
        <v>0</v>
      </c>
      <c r="G160" s="97"/>
    </row>
    <row r="161" spans="1:7" s="2" customFormat="1" ht="51" customHeight="1" x14ac:dyDescent="0.2">
      <c r="A161" s="104" t="s">
        <v>36</v>
      </c>
      <c r="B161" s="105"/>
      <c r="C161" s="62">
        <v>18872</v>
      </c>
      <c r="D161" s="63">
        <v>1.8</v>
      </c>
      <c r="E161" s="60" t="s">
        <v>16</v>
      </c>
      <c r="F161" s="61">
        <f t="shared" si="4"/>
        <v>33969.599999999999</v>
      </c>
      <c r="G161" s="97"/>
    </row>
    <row r="162" spans="1:7" s="2" customFormat="1" ht="68.25" customHeight="1" x14ac:dyDescent="0.2">
      <c r="A162" s="104" t="s">
        <v>37</v>
      </c>
      <c r="B162" s="105"/>
      <c r="C162" s="62">
        <v>4600</v>
      </c>
      <c r="D162" s="63">
        <v>1.8</v>
      </c>
      <c r="E162" s="60" t="s">
        <v>16</v>
      </c>
      <c r="F162" s="61">
        <f t="shared" si="4"/>
        <v>8280</v>
      </c>
      <c r="G162" s="97"/>
    </row>
    <row r="163" spans="1:7" s="2" customFormat="1" ht="71.25" customHeight="1" x14ac:dyDescent="0.2">
      <c r="A163" s="104" t="s">
        <v>38</v>
      </c>
      <c r="B163" s="105"/>
      <c r="C163" s="62">
        <v>944</v>
      </c>
      <c r="D163" s="63">
        <v>1.8</v>
      </c>
      <c r="E163" s="60"/>
      <c r="F163" s="61">
        <f t="shared" si="4"/>
        <v>1699.2</v>
      </c>
      <c r="G163" s="97"/>
    </row>
    <row r="164" spans="1:7" s="2" customFormat="1" ht="48.75" customHeight="1" x14ac:dyDescent="0.2">
      <c r="A164" s="104" t="s">
        <v>39</v>
      </c>
      <c r="B164" s="105"/>
      <c r="C164" s="62">
        <v>4300</v>
      </c>
      <c r="D164" s="63">
        <v>1.8</v>
      </c>
      <c r="E164" s="60" t="s">
        <v>16</v>
      </c>
      <c r="F164" s="61">
        <f>C164*D164</f>
        <v>7740</v>
      </c>
      <c r="G164" s="97"/>
    </row>
    <row r="165" spans="1:7" s="2" customFormat="1" ht="68.25" customHeight="1" thickBot="1" x14ac:dyDescent="0.25">
      <c r="A165" s="100" t="s">
        <v>40</v>
      </c>
      <c r="B165" s="101"/>
      <c r="C165" s="64">
        <v>3100</v>
      </c>
      <c r="D165" s="65">
        <v>18</v>
      </c>
      <c r="E165" s="50" t="s">
        <v>16</v>
      </c>
      <c r="F165" s="66">
        <f>C165*D165</f>
        <v>55800</v>
      </c>
      <c r="G165" s="97"/>
    </row>
    <row r="166" spans="1:7" s="2" customFormat="1" ht="22.5" customHeight="1" x14ac:dyDescent="0.2">
      <c r="B166" s="5" t="s">
        <v>19</v>
      </c>
      <c r="C166" s="6"/>
      <c r="F166" s="3"/>
      <c r="G166" s="3"/>
    </row>
    <row r="167" spans="1:7" s="2" customFormat="1" ht="20.25" customHeight="1" x14ac:dyDescent="0.2">
      <c r="B167" s="88" t="s">
        <v>20</v>
      </c>
      <c r="C167" s="83" t="s">
        <v>21</v>
      </c>
      <c r="D167" s="22">
        <f>IF(F155&gt;0, ROUND((F155+C148)/C148,2), 0)</f>
        <v>1.01</v>
      </c>
      <c r="E167" s="22"/>
      <c r="F167" s="7"/>
    </row>
    <row r="168" spans="1:7" s="2" customFormat="1" ht="21.75" customHeight="1" x14ac:dyDescent="0.2">
      <c r="B168" s="88"/>
      <c r="C168" s="83" t="s">
        <v>22</v>
      </c>
      <c r="D168" s="22">
        <f>IF(SUM(F156:F157)&gt;0,ROUND((F156+F157+C148)/C148,2),0)</f>
        <v>1.0900000000000001</v>
      </c>
      <c r="E168" s="22"/>
      <c r="F168" s="23"/>
      <c r="G168" s="24"/>
    </row>
    <row r="169" spans="1:7" s="2" customFormat="1" ht="20.25" customHeight="1" x14ac:dyDescent="0.2">
      <c r="B169" s="88"/>
      <c r="C169" s="83" t="s">
        <v>23</v>
      </c>
      <c r="D169" s="22">
        <f>IF(F158&gt;0,ROUND((F158+C148)/C148,2),0)</f>
        <v>0</v>
      </c>
      <c r="E169" s="25"/>
      <c r="F169" s="23"/>
      <c r="G169" s="3"/>
    </row>
    <row r="170" spans="1:7" s="2" customFormat="1" ht="15" customHeight="1" x14ac:dyDescent="0.2">
      <c r="B170" s="88"/>
      <c r="C170" s="26" t="s">
        <v>24</v>
      </c>
      <c r="D170" s="27">
        <f>IF(SUM(F159:F165)&gt;0,ROUND((SUM(F159:F165)+C148)/C148,2),0)</f>
        <v>14.12</v>
      </c>
      <c r="E170" s="7"/>
      <c r="F170" s="23"/>
      <c r="G170" s="3"/>
    </row>
    <row r="171" spans="1:7" s="2" customFormat="1" ht="26.25" customHeight="1" x14ac:dyDescent="0.2">
      <c r="C171" s="28" t="s">
        <v>25</v>
      </c>
      <c r="D171" s="29">
        <f>SUM(D167:D170)-IF(VALUE(COUNTIF(D167:D170,"&gt;0"))=4,3,0)-IF(VALUE(COUNTIF(D167:D170,"&gt;0"))=3,2,0)-IF(VALUE(COUNTIF(D167:D170,"&gt;0"))=2,1,0)</f>
        <v>14.219999999999999</v>
      </c>
      <c r="E171" s="30"/>
      <c r="F171" s="3"/>
      <c r="G171" s="3"/>
    </row>
    <row r="172" spans="1:7" s="2" customFormat="1" ht="31.5" customHeight="1" x14ac:dyDescent="0.35">
      <c r="A172" s="31"/>
      <c r="B172" s="32" t="s">
        <v>26</v>
      </c>
      <c r="C172" s="89">
        <f>D171*C148</f>
        <v>161520.71400000001</v>
      </c>
      <c r="D172" s="89"/>
      <c r="F172" s="3"/>
      <c r="G172" s="3"/>
    </row>
    <row r="173" spans="1:7" s="2" customFormat="1" ht="26.25" customHeight="1" x14ac:dyDescent="0.3">
      <c r="B173" s="33" t="s">
        <v>27</v>
      </c>
      <c r="C173" s="90">
        <f>C172/C147</f>
        <v>574.80681138790032</v>
      </c>
      <c r="D173" s="90"/>
      <c r="G173" s="34"/>
    </row>
    <row r="174" spans="1:7" ht="60.75" x14ac:dyDescent="0.8">
      <c r="A174" s="119" t="s">
        <v>64</v>
      </c>
      <c r="B174" s="119"/>
      <c r="C174" s="119"/>
      <c r="D174" s="119"/>
      <c r="E174" s="119"/>
      <c r="F174" s="119"/>
      <c r="G174" s="119"/>
    </row>
    <row r="175" spans="1:7" ht="47.25" customHeight="1" x14ac:dyDescent="0.2">
      <c r="A175" s="120" t="s">
        <v>1</v>
      </c>
      <c r="B175" s="120"/>
      <c r="C175" s="120"/>
      <c r="D175" s="120"/>
      <c r="E175" s="120"/>
      <c r="F175" s="120"/>
      <c r="G175" s="3"/>
    </row>
    <row r="176" spans="1:7" ht="22.5" customHeight="1" x14ac:dyDescent="0.2">
      <c r="A176" s="2"/>
      <c r="B176" s="5" t="s">
        <v>2</v>
      </c>
      <c r="C176" s="6"/>
      <c r="D176" s="2"/>
      <c r="E176" s="2"/>
      <c r="F176" s="3"/>
      <c r="G176" s="3"/>
    </row>
    <row r="177" spans="1:7" ht="20.25" x14ac:dyDescent="0.2">
      <c r="A177" s="7"/>
      <c r="B177" s="106" t="s">
        <v>3</v>
      </c>
      <c r="C177" s="109" t="s">
        <v>41</v>
      </c>
      <c r="D177" s="110"/>
      <c r="E177" s="110"/>
      <c r="F177" s="111"/>
      <c r="G177" s="8"/>
    </row>
    <row r="178" spans="1:7" ht="20.25" x14ac:dyDescent="0.2">
      <c r="A178" s="7"/>
      <c r="B178" s="107"/>
      <c r="C178" s="112" t="s">
        <v>51</v>
      </c>
      <c r="D178" s="112"/>
      <c r="E178" s="112"/>
      <c r="F178" s="112"/>
      <c r="G178" s="8"/>
    </row>
    <row r="179" spans="1:7" ht="20.25" x14ac:dyDescent="0.2">
      <c r="A179" s="7"/>
      <c r="B179" s="108"/>
      <c r="C179" s="112" t="s">
        <v>52</v>
      </c>
      <c r="D179" s="112"/>
      <c r="E179" s="112"/>
      <c r="F179" s="112"/>
      <c r="G179" s="8"/>
    </row>
    <row r="180" spans="1:7" ht="23.25" x14ac:dyDescent="0.2">
      <c r="A180" s="2"/>
      <c r="B180" s="35" t="s">
        <v>4</v>
      </c>
      <c r="C180" s="36">
        <v>6.3</v>
      </c>
      <c r="D180" s="10"/>
      <c r="E180" s="7"/>
      <c r="F180" s="2"/>
      <c r="G180" s="3"/>
    </row>
    <row r="181" spans="1:7" ht="23.25" x14ac:dyDescent="0.2">
      <c r="A181" s="2"/>
      <c r="B181" s="37" t="s">
        <v>5</v>
      </c>
      <c r="C181" s="38">
        <v>1334</v>
      </c>
      <c r="D181" s="113" t="s">
        <v>6</v>
      </c>
      <c r="E181" s="114"/>
      <c r="F181" s="117">
        <f>C182/C181</f>
        <v>28.719865067466269</v>
      </c>
      <c r="G181" s="3"/>
    </row>
    <row r="182" spans="1:7" ht="23.25" x14ac:dyDescent="0.2">
      <c r="A182" s="2"/>
      <c r="B182" s="37" t="s">
        <v>7</v>
      </c>
      <c r="C182" s="39">
        <v>38312.300000000003</v>
      </c>
      <c r="D182" s="115"/>
      <c r="E182" s="116"/>
      <c r="F182" s="118"/>
      <c r="G182" s="3"/>
    </row>
    <row r="183" spans="1:7" ht="23.25" x14ac:dyDescent="0.2">
      <c r="A183" s="2"/>
      <c r="B183" s="9"/>
      <c r="C183" s="10"/>
      <c r="D183" s="11"/>
      <c r="E183" s="2"/>
      <c r="F183" s="3"/>
      <c r="G183" s="3"/>
    </row>
    <row r="184" spans="1:7" ht="23.25" x14ac:dyDescent="0.3">
      <c r="A184" s="2"/>
      <c r="B184" s="12" t="s">
        <v>8</v>
      </c>
      <c r="C184" s="1" t="s">
        <v>50</v>
      </c>
      <c r="D184" s="2"/>
      <c r="E184" s="2"/>
      <c r="F184" s="3"/>
      <c r="G184" s="3"/>
    </row>
    <row r="185" spans="1:7" ht="23.25" x14ac:dyDescent="0.3">
      <c r="A185" s="2"/>
      <c r="B185" s="12" t="s">
        <v>9</v>
      </c>
      <c r="C185" s="1">
        <v>55</v>
      </c>
      <c r="D185" s="2"/>
      <c r="E185" s="2"/>
      <c r="F185" s="3"/>
      <c r="G185" s="3"/>
    </row>
    <row r="186" spans="1:7" ht="23.25" x14ac:dyDescent="0.3">
      <c r="A186" s="2"/>
      <c r="B186" s="12" t="s">
        <v>10</v>
      </c>
      <c r="C186" s="13" t="s">
        <v>11</v>
      </c>
      <c r="D186" s="14"/>
      <c r="E186" s="2"/>
      <c r="F186" s="3"/>
      <c r="G186" s="3"/>
    </row>
    <row r="187" spans="1:7" ht="12" customHeight="1" thickBot="1" x14ac:dyDescent="0.25">
      <c r="A187" s="2"/>
      <c r="B187" s="15"/>
      <c r="C187" s="15"/>
      <c r="D187" s="2"/>
      <c r="E187" s="2"/>
      <c r="F187" s="3"/>
      <c r="G187" s="3"/>
    </row>
    <row r="188" spans="1:7" ht="48" thickBot="1" x14ac:dyDescent="0.25">
      <c r="A188" s="91" t="s">
        <v>12</v>
      </c>
      <c r="B188" s="92"/>
      <c r="C188" s="16" t="s">
        <v>13</v>
      </c>
      <c r="D188" s="93" t="s">
        <v>14</v>
      </c>
      <c r="E188" s="94"/>
      <c r="F188" s="17" t="s">
        <v>15</v>
      </c>
      <c r="G188" s="3"/>
    </row>
    <row r="189" spans="1:7" ht="17.25" thickBot="1" x14ac:dyDescent="0.25">
      <c r="A189" s="95" t="s">
        <v>32</v>
      </c>
      <c r="B189" s="96"/>
      <c r="C189" s="40">
        <v>85.76</v>
      </c>
      <c r="D189" s="41">
        <v>6.3</v>
      </c>
      <c r="E189" s="42" t="s">
        <v>16</v>
      </c>
      <c r="F189" s="43">
        <f t="shared" ref="F189:F197" si="5">C189*D189</f>
        <v>540.28800000000001</v>
      </c>
      <c r="G189" s="97"/>
    </row>
    <row r="190" spans="1:7" ht="37.5" customHeight="1" x14ac:dyDescent="0.2">
      <c r="A190" s="98" t="s">
        <v>33</v>
      </c>
      <c r="B190" s="99"/>
      <c r="C190" s="44">
        <v>210</v>
      </c>
      <c r="D190" s="45">
        <v>1.3</v>
      </c>
      <c r="E190" s="46" t="s">
        <v>17</v>
      </c>
      <c r="F190" s="47">
        <f t="shared" si="5"/>
        <v>273</v>
      </c>
      <c r="G190" s="97"/>
    </row>
    <row r="191" spans="1:7" ht="26.25" customHeight="1" thickBot="1" x14ac:dyDescent="0.25">
      <c r="A191" s="100" t="s">
        <v>18</v>
      </c>
      <c r="B191" s="101"/>
      <c r="C191" s="48">
        <v>880</v>
      </c>
      <c r="D191" s="49">
        <v>1.3</v>
      </c>
      <c r="E191" s="50" t="s">
        <v>17</v>
      </c>
      <c r="F191" s="51">
        <f t="shared" si="5"/>
        <v>1144</v>
      </c>
      <c r="G191" s="97"/>
    </row>
    <row r="192" spans="1:7" ht="50.25" customHeight="1" thickBot="1" x14ac:dyDescent="0.25">
      <c r="A192" s="102" t="s">
        <v>34</v>
      </c>
      <c r="B192" s="103"/>
      <c r="C192" s="52">
        <v>1620</v>
      </c>
      <c r="D192" s="53"/>
      <c r="E192" s="54" t="s">
        <v>16</v>
      </c>
      <c r="F192" s="55">
        <f t="shared" si="5"/>
        <v>0</v>
      </c>
      <c r="G192" s="97"/>
    </row>
    <row r="193" spans="1:7" ht="27.75" customHeight="1" x14ac:dyDescent="0.2">
      <c r="A193" s="98" t="s">
        <v>56</v>
      </c>
      <c r="B193" s="99"/>
      <c r="C193" s="56">
        <v>12600</v>
      </c>
      <c r="D193" s="57">
        <v>6.3</v>
      </c>
      <c r="E193" s="46" t="s">
        <v>16</v>
      </c>
      <c r="F193" s="47">
        <f t="shared" si="5"/>
        <v>79380</v>
      </c>
      <c r="G193" s="97"/>
    </row>
    <row r="194" spans="1:7" ht="83.25" customHeight="1" x14ac:dyDescent="0.2">
      <c r="A194" s="104" t="s">
        <v>35</v>
      </c>
      <c r="B194" s="105"/>
      <c r="C194" s="58">
        <v>1000</v>
      </c>
      <c r="D194" s="59">
        <v>6.3</v>
      </c>
      <c r="E194" s="60" t="s">
        <v>16</v>
      </c>
      <c r="F194" s="61">
        <f t="shared" si="5"/>
        <v>6300</v>
      </c>
      <c r="G194" s="97"/>
    </row>
    <row r="195" spans="1:7" ht="51" customHeight="1" x14ac:dyDescent="0.2">
      <c r="A195" s="104" t="s">
        <v>36</v>
      </c>
      <c r="B195" s="105"/>
      <c r="C195" s="62">
        <v>18872</v>
      </c>
      <c r="D195" s="63"/>
      <c r="E195" s="60" t="s">
        <v>16</v>
      </c>
      <c r="F195" s="61">
        <f t="shared" si="5"/>
        <v>0</v>
      </c>
      <c r="G195" s="97"/>
    </row>
    <row r="196" spans="1:7" ht="68.25" customHeight="1" x14ac:dyDescent="0.2">
      <c r="A196" s="104" t="s">
        <v>37</v>
      </c>
      <c r="B196" s="105"/>
      <c r="C196" s="62">
        <v>4600</v>
      </c>
      <c r="D196" s="63"/>
      <c r="E196" s="60" t="s">
        <v>16</v>
      </c>
      <c r="F196" s="61">
        <f t="shared" si="5"/>
        <v>0</v>
      </c>
      <c r="G196" s="97"/>
    </row>
    <row r="197" spans="1:7" ht="69" customHeight="1" x14ac:dyDescent="0.2">
      <c r="A197" s="104" t="s">
        <v>38</v>
      </c>
      <c r="B197" s="105"/>
      <c r="C197" s="62">
        <v>944</v>
      </c>
      <c r="D197" s="63"/>
      <c r="E197" s="60"/>
      <c r="F197" s="61">
        <f t="shared" si="5"/>
        <v>0</v>
      </c>
      <c r="G197" s="97"/>
    </row>
    <row r="198" spans="1:7" ht="51" customHeight="1" x14ac:dyDescent="0.2">
      <c r="A198" s="104" t="s">
        <v>39</v>
      </c>
      <c r="B198" s="105"/>
      <c r="C198" s="62">
        <v>4300</v>
      </c>
      <c r="D198" s="63"/>
      <c r="E198" s="60" t="s">
        <v>16</v>
      </c>
      <c r="F198" s="61">
        <f>C198*D198</f>
        <v>0</v>
      </c>
      <c r="G198" s="97"/>
    </row>
    <row r="199" spans="1:7" ht="66" customHeight="1" thickBot="1" x14ac:dyDescent="0.25">
      <c r="A199" s="100" t="s">
        <v>40</v>
      </c>
      <c r="B199" s="101"/>
      <c r="C199" s="64">
        <v>3100</v>
      </c>
      <c r="D199" s="65"/>
      <c r="E199" s="50" t="s">
        <v>16</v>
      </c>
      <c r="F199" s="66">
        <f>C199*D199</f>
        <v>0</v>
      </c>
      <c r="G199" s="97"/>
    </row>
    <row r="200" spans="1:7" ht="21.75" customHeight="1" x14ac:dyDescent="0.2">
      <c r="A200" s="2"/>
      <c r="B200" s="5" t="s">
        <v>19</v>
      </c>
      <c r="C200" s="6"/>
      <c r="D200" s="2"/>
      <c r="E200" s="2"/>
      <c r="F200" s="3"/>
      <c r="G200" s="3"/>
    </row>
    <row r="201" spans="1:7" ht="18.75" x14ac:dyDescent="0.2">
      <c r="A201" s="2"/>
      <c r="B201" s="88" t="s">
        <v>20</v>
      </c>
      <c r="C201" s="84" t="s">
        <v>21</v>
      </c>
      <c r="D201" s="22">
        <f>IF(F189&gt;0, ROUND((F189+C182)/C182,2), 0)</f>
        <v>1.01</v>
      </c>
      <c r="E201" s="22"/>
      <c r="F201" s="7"/>
      <c r="G201" s="2"/>
    </row>
    <row r="202" spans="1:7" ht="21" customHeight="1" x14ac:dyDescent="0.2">
      <c r="A202" s="2"/>
      <c r="B202" s="88"/>
      <c r="C202" s="84" t="s">
        <v>22</v>
      </c>
      <c r="D202" s="22">
        <f>IF(SUM(F190:F191)&gt;0,ROUND((F190+F191+C182)/C182,2),0)</f>
        <v>1.04</v>
      </c>
      <c r="E202" s="22"/>
      <c r="F202" s="23"/>
      <c r="G202" s="24"/>
    </row>
    <row r="203" spans="1:7" ht="23.25" x14ac:dyDescent="0.2">
      <c r="A203" s="2"/>
      <c r="B203" s="88"/>
      <c r="C203" s="84" t="s">
        <v>23</v>
      </c>
      <c r="D203" s="22">
        <f>IF(F192&gt;0,ROUND((F192+C182)/C182,2),0)</f>
        <v>0</v>
      </c>
      <c r="E203" s="25"/>
      <c r="F203" s="23"/>
      <c r="G203" s="3"/>
    </row>
    <row r="204" spans="1:7" ht="23.25" x14ac:dyDescent="0.2">
      <c r="A204" s="2"/>
      <c r="B204" s="88"/>
      <c r="C204" s="26" t="s">
        <v>24</v>
      </c>
      <c r="D204" s="27">
        <f>IF(SUM(F193:F199)&gt;0,ROUND((SUM(F193:F199)+C182)/C182,2),0)</f>
        <v>3.24</v>
      </c>
      <c r="E204" s="7"/>
      <c r="F204" s="23"/>
      <c r="G204" s="3"/>
    </row>
    <row r="205" spans="1:7" ht="20.25" customHeight="1" x14ac:dyDescent="0.2">
      <c r="A205" s="2"/>
      <c r="B205" s="2"/>
      <c r="C205" s="28" t="s">
        <v>25</v>
      </c>
      <c r="D205" s="29">
        <f>SUM(D201:D204)-IF(VALUE(COUNTIF(D201:D204,"&gt;0"))=4,3,0)-IF(VALUE(COUNTIF(D201:D204,"&gt;0"))=3,2,0)-IF(VALUE(COUNTIF(D201:D204,"&gt;0"))=2,1,0)</f>
        <v>3.29</v>
      </c>
      <c r="E205" s="30"/>
      <c r="F205" s="3"/>
      <c r="G205" s="3"/>
    </row>
    <row r="206" spans="1:7" ht="25.5" x14ac:dyDescent="0.35">
      <c r="A206" s="31"/>
      <c r="B206" s="32" t="s">
        <v>26</v>
      </c>
      <c r="C206" s="89">
        <f>D205*C182</f>
        <v>126047.467</v>
      </c>
      <c r="D206" s="89"/>
      <c r="E206" s="2"/>
      <c r="F206" s="3"/>
      <c r="G206" s="3"/>
    </row>
    <row r="207" spans="1:7" ht="18.75" x14ac:dyDescent="0.3">
      <c r="A207" s="2"/>
      <c r="B207" s="33" t="s">
        <v>27</v>
      </c>
      <c r="C207" s="90">
        <f>C206/C181</f>
        <v>94.48835607196402</v>
      </c>
      <c r="D207" s="90"/>
      <c r="E207" s="2"/>
      <c r="F207" s="2"/>
      <c r="G207" s="34"/>
    </row>
    <row r="208" spans="1:7" ht="49.5" customHeight="1" x14ac:dyDescent="0.8">
      <c r="A208" s="119" t="s">
        <v>65</v>
      </c>
      <c r="B208" s="119"/>
      <c r="C208" s="119"/>
      <c r="D208" s="119"/>
      <c r="E208" s="119"/>
      <c r="F208" s="119"/>
      <c r="G208" s="119"/>
    </row>
    <row r="209" spans="1:7" ht="48.75" customHeight="1" x14ac:dyDescent="0.2">
      <c r="A209" s="120" t="s">
        <v>1</v>
      </c>
      <c r="B209" s="120"/>
      <c r="C209" s="120"/>
      <c r="D209" s="120"/>
      <c r="E209" s="120"/>
      <c r="F209" s="120"/>
      <c r="G209" s="3"/>
    </row>
    <row r="210" spans="1:7" ht="18" customHeight="1" x14ac:dyDescent="0.2">
      <c r="A210" s="2"/>
      <c r="B210" s="5" t="s">
        <v>2</v>
      </c>
      <c r="C210" s="6"/>
      <c r="D210" s="2"/>
      <c r="E210" s="2"/>
      <c r="F210" s="3"/>
      <c r="G210" s="3"/>
    </row>
    <row r="211" spans="1:7" ht="20.25" x14ac:dyDescent="0.2">
      <c r="A211" s="7"/>
      <c r="B211" s="106" t="s">
        <v>3</v>
      </c>
      <c r="C211" s="109" t="s">
        <v>41</v>
      </c>
      <c r="D211" s="110"/>
      <c r="E211" s="110"/>
      <c r="F211" s="111"/>
      <c r="G211" s="8"/>
    </row>
    <row r="212" spans="1:7" ht="20.25" x14ac:dyDescent="0.2">
      <c r="A212" s="7"/>
      <c r="B212" s="107"/>
      <c r="C212" s="112" t="s">
        <v>53</v>
      </c>
      <c r="D212" s="112"/>
      <c r="E212" s="112"/>
      <c r="F212" s="112"/>
      <c r="G212" s="8"/>
    </row>
    <row r="213" spans="1:7" ht="20.25" x14ac:dyDescent="0.2">
      <c r="A213" s="7"/>
      <c r="B213" s="108"/>
      <c r="C213" s="112" t="s">
        <v>54</v>
      </c>
      <c r="D213" s="112"/>
      <c r="E213" s="112"/>
      <c r="F213" s="112"/>
      <c r="G213" s="8"/>
    </row>
    <row r="214" spans="1:7" ht="23.25" x14ac:dyDescent="0.2">
      <c r="A214" s="2"/>
      <c r="B214" s="35" t="s">
        <v>4</v>
      </c>
      <c r="C214" s="36">
        <v>7</v>
      </c>
      <c r="D214" s="10"/>
      <c r="E214" s="7"/>
      <c r="F214" s="2"/>
      <c r="G214" s="3"/>
    </row>
    <row r="215" spans="1:7" ht="23.25" x14ac:dyDescent="0.2">
      <c r="A215" s="2"/>
      <c r="B215" s="37" t="s">
        <v>5</v>
      </c>
      <c r="C215" s="38">
        <v>1448</v>
      </c>
      <c r="D215" s="113" t="s">
        <v>6</v>
      </c>
      <c r="E215" s="114"/>
      <c r="F215" s="117">
        <f>C216/C215</f>
        <v>26.42624309392265</v>
      </c>
      <c r="G215" s="3"/>
    </row>
    <row r="216" spans="1:7" ht="23.25" x14ac:dyDescent="0.2">
      <c r="A216" s="2"/>
      <c r="B216" s="37" t="s">
        <v>7</v>
      </c>
      <c r="C216" s="39">
        <v>38265.199999999997</v>
      </c>
      <c r="D216" s="115"/>
      <c r="E216" s="116"/>
      <c r="F216" s="118"/>
      <c r="G216" s="3"/>
    </row>
    <row r="217" spans="1:7" ht="23.25" x14ac:dyDescent="0.2">
      <c r="A217" s="2"/>
      <c r="B217" s="9"/>
      <c r="C217" s="10"/>
      <c r="D217" s="11"/>
      <c r="E217" s="2"/>
      <c r="F217" s="3"/>
      <c r="G217" s="3"/>
    </row>
    <row r="218" spans="1:7" ht="23.25" x14ac:dyDescent="0.3">
      <c r="A218" s="2"/>
      <c r="B218" s="12" t="s">
        <v>8</v>
      </c>
      <c r="C218" s="86" t="s">
        <v>55</v>
      </c>
      <c r="D218" s="2"/>
      <c r="E218" s="2"/>
      <c r="F218" s="3"/>
      <c r="G218" s="3"/>
    </row>
    <row r="219" spans="1:7" ht="23.25" x14ac:dyDescent="0.3">
      <c r="A219" s="2"/>
      <c r="B219" s="12" t="s">
        <v>9</v>
      </c>
      <c r="C219" s="1">
        <v>45</v>
      </c>
      <c r="D219" s="2"/>
      <c r="E219" s="2"/>
      <c r="F219" s="3"/>
      <c r="G219" s="3"/>
    </row>
    <row r="220" spans="1:7" ht="23.25" x14ac:dyDescent="0.3">
      <c r="A220" s="2"/>
      <c r="B220" s="12" t="s">
        <v>10</v>
      </c>
      <c r="C220" s="13" t="s">
        <v>11</v>
      </c>
      <c r="D220" s="14"/>
      <c r="E220" s="2"/>
      <c r="F220" s="3"/>
      <c r="G220" s="3"/>
    </row>
    <row r="221" spans="1:7" ht="24" thickBot="1" x14ac:dyDescent="0.25">
      <c r="A221" s="2"/>
      <c r="B221" s="15"/>
      <c r="C221" s="15"/>
      <c r="D221" s="2"/>
      <c r="E221" s="2"/>
      <c r="F221" s="3"/>
      <c r="G221" s="3"/>
    </row>
    <row r="222" spans="1:7" ht="48" thickBot="1" x14ac:dyDescent="0.25">
      <c r="A222" s="91" t="s">
        <v>12</v>
      </c>
      <c r="B222" s="92"/>
      <c r="C222" s="16" t="s">
        <v>13</v>
      </c>
      <c r="D222" s="93" t="s">
        <v>14</v>
      </c>
      <c r="E222" s="94"/>
      <c r="F222" s="17" t="s">
        <v>15</v>
      </c>
      <c r="G222" s="3"/>
    </row>
    <row r="223" spans="1:7" ht="17.25" thickBot="1" x14ac:dyDescent="0.25">
      <c r="A223" s="95" t="s">
        <v>32</v>
      </c>
      <c r="B223" s="96"/>
      <c r="C223" s="40">
        <v>85.76</v>
      </c>
      <c r="D223" s="41">
        <v>7</v>
      </c>
      <c r="E223" s="42" t="s">
        <v>16</v>
      </c>
      <c r="F223" s="43">
        <f t="shared" ref="F223:F231" si="6">C223*D223</f>
        <v>600.32000000000005</v>
      </c>
      <c r="G223" s="97"/>
    </row>
    <row r="224" spans="1:7" ht="36" customHeight="1" x14ac:dyDescent="0.2">
      <c r="A224" s="98" t="s">
        <v>33</v>
      </c>
      <c r="B224" s="99"/>
      <c r="C224" s="44">
        <v>210</v>
      </c>
      <c r="D224" s="45">
        <v>1.7</v>
      </c>
      <c r="E224" s="46" t="s">
        <v>17</v>
      </c>
      <c r="F224" s="47">
        <f t="shared" si="6"/>
        <v>357</v>
      </c>
      <c r="G224" s="97"/>
    </row>
    <row r="225" spans="1:7" ht="26.25" customHeight="1" thickBot="1" x14ac:dyDescent="0.25">
      <c r="A225" s="100" t="s">
        <v>18</v>
      </c>
      <c r="B225" s="101"/>
      <c r="C225" s="48">
        <v>880</v>
      </c>
      <c r="D225" s="49">
        <v>1.7</v>
      </c>
      <c r="E225" s="50" t="s">
        <v>17</v>
      </c>
      <c r="F225" s="51">
        <f t="shared" si="6"/>
        <v>1496</v>
      </c>
      <c r="G225" s="97"/>
    </row>
    <row r="226" spans="1:7" ht="49.5" customHeight="1" thickBot="1" x14ac:dyDescent="0.25">
      <c r="A226" s="102" t="s">
        <v>34</v>
      </c>
      <c r="B226" s="103"/>
      <c r="C226" s="52">
        <v>1620</v>
      </c>
      <c r="D226" s="53"/>
      <c r="E226" s="54" t="s">
        <v>16</v>
      </c>
      <c r="F226" s="55">
        <f t="shared" si="6"/>
        <v>0</v>
      </c>
      <c r="G226" s="97"/>
    </row>
    <row r="227" spans="1:7" ht="28.5" customHeight="1" x14ac:dyDescent="0.2">
      <c r="A227" s="98" t="s">
        <v>56</v>
      </c>
      <c r="B227" s="99"/>
      <c r="C227" s="56">
        <v>12600</v>
      </c>
      <c r="D227" s="57">
        <v>7</v>
      </c>
      <c r="E227" s="46" t="s">
        <v>16</v>
      </c>
      <c r="F227" s="47">
        <f t="shared" si="6"/>
        <v>88200</v>
      </c>
      <c r="G227" s="97"/>
    </row>
    <row r="228" spans="1:7" ht="85.5" customHeight="1" x14ac:dyDescent="0.2">
      <c r="A228" s="104" t="s">
        <v>35</v>
      </c>
      <c r="B228" s="105"/>
      <c r="C228" s="58">
        <v>1000</v>
      </c>
      <c r="D228" s="59">
        <v>7</v>
      </c>
      <c r="E228" s="60" t="s">
        <v>16</v>
      </c>
      <c r="F228" s="61">
        <f t="shared" si="6"/>
        <v>7000</v>
      </c>
      <c r="G228" s="97"/>
    </row>
    <row r="229" spans="1:7" ht="53.25" customHeight="1" x14ac:dyDescent="0.2">
      <c r="A229" s="104" t="s">
        <v>36</v>
      </c>
      <c r="B229" s="105"/>
      <c r="C229" s="62">
        <v>18872</v>
      </c>
      <c r="D229" s="63"/>
      <c r="E229" s="60" t="s">
        <v>16</v>
      </c>
      <c r="F229" s="61">
        <f t="shared" si="6"/>
        <v>0</v>
      </c>
      <c r="G229" s="97"/>
    </row>
    <row r="230" spans="1:7" ht="73.5" customHeight="1" x14ac:dyDescent="0.2">
      <c r="A230" s="104" t="s">
        <v>37</v>
      </c>
      <c r="B230" s="105"/>
      <c r="C230" s="62">
        <v>4600</v>
      </c>
      <c r="D230" s="63"/>
      <c r="E230" s="60" t="s">
        <v>16</v>
      </c>
      <c r="F230" s="61">
        <f t="shared" si="6"/>
        <v>0</v>
      </c>
      <c r="G230" s="97"/>
    </row>
    <row r="231" spans="1:7" ht="66" customHeight="1" x14ac:dyDescent="0.2">
      <c r="A231" s="104" t="s">
        <v>38</v>
      </c>
      <c r="B231" s="105"/>
      <c r="C231" s="62">
        <v>944</v>
      </c>
      <c r="D231" s="63"/>
      <c r="E231" s="60"/>
      <c r="F231" s="61">
        <f t="shared" si="6"/>
        <v>0</v>
      </c>
      <c r="G231" s="97"/>
    </row>
    <row r="232" spans="1:7" ht="48.75" customHeight="1" x14ac:dyDescent="0.2">
      <c r="A232" s="104" t="s">
        <v>39</v>
      </c>
      <c r="B232" s="105"/>
      <c r="C232" s="62">
        <v>4300</v>
      </c>
      <c r="D232" s="63"/>
      <c r="E232" s="60" t="s">
        <v>16</v>
      </c>
      <c r="F232" s="61">
        <f>C232*D232</f>
        <v>0</v>
      </c>
      <c r="G232" s="97"/>
    </row>
    <row r="233" spans="1:7" ht="69.75" customHeight="1" thickBot="1" x14ac:dyDescent="0.25">
      <c r="A233" s="100" t="s">
        <v>40</v>
      </c>
      <c r="B233" s="101"/>
      <c r="C233" s="64">
        <v>3100</v>
      </c>
      <c r="D233" s="65"/>
      <c r="E233" s="50" t="s">
        <v>16</v>
      </c>
      <c r="F233" s="66">
        <f>C233*D233</f>
        <v>0</v>
      </c>
      <c r="G233" s="97"/>
    </row>
    <row r="234" spans="1:7" ht="25.5" x14ac:dyDescent="0.2">
      <c r="A234" s="2"/>
      <c r="B234" s="5" t="s">
        <v>19</v>
      </c>
      <c r="C234" s="6"/>
      <c r="D234" s="2"/>
      <c r="E234" s="2"/>
      <c r="F234" s="3"/>
      <c r="G234" s="3"/>
    </row>
    <row r="235" spans="1:7" ht="18.75" x14ac:dyDescent="0.2">
      <c r="A235" s="2"/>
      <c r="B235" s="88" t="s">
        <v>20</v>
      </c>
      <c r="C235" s="84" t="s">
        <v>21</v>
      </c>
      <c r="D235" s="22">
        <f>IF(F223&gt;0, ROUND((F223+C216)/C216,2), 0)</f>
        <v>1.02</v>
      </c>
      <c r="E235" s="22"/>
      <c r="F235" s="7"/>
      <c r="G235" s="2"/>
    </row>
    <row r="236" spans="1:7" ht="23.25" x14ac:dyDescent="0.2">
      <c r="A236" s="2"/>
      <c r="B236" s="88"/>
      <c r="C236" s="84" t="s">
        <v>22</v>
      </c>
      <c r="D236" s="22">
        <f>IF(SUM(F224:F225)&gt;0,ROUND((F224+F225+C216)/C216,2),0)</f>
        <v>1.05</v>
      </c>
      <c r="E236" s="22"/>
      <c r="F236" s="23"/>
      <c r="G236" s="24"/>
    </row>
    <row r="237" spans="1:7" ht="23.25" x14ac:dyDescent="0.2">
      <c r="A237" s="2"/>
      <c r="B237" s="88"/>
      <c r="C237" s="84" t="s">
        <v>23</v>
      </c>
      <c r="D237" s="22">
        <f>IF(F226&gt;0,ROUND((F226+C216)/C216,2),0)</f>
        <v>0</v>
      </c>
      <c r="E237" s="25"/>
      <c r="F237" s="23"/>
      <c r="G237" s="3"/>
    </row>
    <row r="238" spans="1:7" ht="23.25" x14ac:dyDescent="0.2">
      <c r="A238" s="2"/>
      <c r="B238" s="88"/>
      <c r="C238" s="26" t="s">
        <v>24</v>
      </c>
      <c r="D238" s="27">
        <f>IF(SUM(F227:F233)&gt;0,ROUND((SUM(F227:F233)+C216)/C216,2),0)</f>
        <v>3.49</v>
      </c>
      <c r="E238" s="7"/>
      <c r="F238" s="23"/>
      <c r="G238" s="3"/>
    </row>
    <row r="239" spans="1:7" ht="25.5" x14ac:dyDescent="0.2">
      <c r="A239" s="2"/>
      <c r="B239" s="2"/>
      <c r="C239" s="28" t="s">
        <v>25</v>
      </c>
      <c r="D239" s="29">
        <f>SUM(D235:D238)-IF(VALUE(COUNTIF(D235:D238,"&gt;0"))=4,3,0)-IF(VALUE(COUNTIF(D235:D238,"&gt;0"))=3,2,0)-IF(VALUE(COUNTIF(D235:D238,"&gt;0"))=2,1,0)</f>
        <v>3.5600000000000005</v>
      </c>
      <c r="E239" s="30"/>
      <c r="F239" s="3"/>
      <c r="G239" s="3"/>
    </row>
    <row r="240" spans="1:7" ht="25.5" x14ac:dyDescent="0.35">
      <c r="A240" s="31"/>
      <c r="B240" s="32" t="s">
        <v>26</v>
      </c>
      <c r="C240" s="89">
        <f>D239*C216</f>
        <v>136224.11200000002</v>
      </c>
      <c r="D240" s="89"/>
      <c r="E240" s="2"/>
      <c r="F240" s="3"/>
      <c r="G240" s="3"/>
    </row>
    <row r="241" spans="1:7" ht="18.75" x14ac:dyDescent="0.3">
      <c r="A241" s="2"/>
      <c r="B241" s="33" t="s">
        <v>27</v>
      </c>
      <c r="C241" s="90">
        <f>C240/C215</f>
        <v>94.077425414364654</v>
      </c>
      <c r="D241" s="90"/>
      <c r="E241" s="2"/>
      <c r="F241" s="2"/>
      <c r="G241" s="34"/>
    </row>
  </sheetData>
  <mergeCells count="176">
    <mergeCell ref="A94:B94"/>
    <mergeCell ref="A95:B95"/>
    <mergeCell ref="A96:B96"/>
    <mergeCell ref="A97:B97"/>
    <mergeCell ref="B99:B102"/>
    <mergeCell ref="C104:D104"/>
    <mergeCell ref="C105:D105"/>
    <mergeCell ref="A2:G2"/>
    <mergeCell ref="A72:G72"/>
    <mergeCell ref="A73:F73"/>
    <mergeCell ref="B75:B77"/>
    <mergeCell ref="C75:F75"/>
    <mergeCell ref="C76:F76"/>
    <mergeCell ref="C77:F77"/>
    <mergeCell ref="A23:B23"/>
    <mergeCell ref="A24:B24"/>
    <mergeCell ref="A25:B25"/>
    <mergeCell ref="A26:B26"/>
    <mergeCell ref="A27:B27"/>
    <mergeCell ref="A28:B28"/>
    <mergeCell ref="B31:B34"/>
    <mergeCell ref="C36:D36"/>
    <mergeCell ref="C37:D37"/>
    <mergeCell ref="G18:G28"/>
    <mergeCell ref="B167:B170"/>
    <mergeCell ref="C172:D172"/>
    <mergeCell ref="C173:D173"/>
    <mergeCell ref="A154:B154"/>
    <mergeCell ref="D154:E154"/>
    <mergeCell ref="A155:B155"/>
    <mergeCell ref="D147:E148"/>
    <mergeCell ref="F147:F148"/>
    <mergeCell ref="G155:G165"/>
    <mergeCell ref="A156:B156"/>
    <mergeCell ref="A157:B157"/>
    <mergeCell ref="A158:B158"/>
    <mergeCell ref="A159:B159"/>
    <mergeCell ref="A160:B160"/>
    <mergeCell ref="A161:B161"/>
    <mergeCell ref="A162:B162"/>
    <mergeCell ref="A163:B163"/>
    <mergeCell ref="A164:B164"/>
    <mergeCell ref="A165:B165"/>
    <mergeCell ref="B133:B136"/>
    <mergeCell ref="C138:D138"/>
    <mergeCell ref="C139:D139"/>
    <mergeCell ref="A140:G140"/>
    <mergeCell ref="A141:F141"/>
    <mergeCell ref="B143:B145"/>
    <mergeCell ref="C143:F143"/>
    <mergeCell ref="C144:F144"/>
    <mergeCell ref="C145:F145"/>
    <mergeCell ref="A121:B121"/>
    <mergeCell ref="G121:G131"/>
    <mergeCell ref="A122:B122"/>
    <mergeCell ref="A123:B123"/>
    <mergeCell ref="A124:B124"/>
    <mergeCell ref="A125:B125"/>
    <mergeCell ref="A126:B126"/>
    <mergeCell ref="A127:B127"/>
    <mergeCell ref="A128:B128"/>
    <mergeCell ref="A129:B129"/>
    <mergeCell ref="A130:B130"/>
    <mergeCell ref="A131:B131"/>
    <mergeCell ref="A107:F107"/>
    <mergeCell ref="B109:B111"/>
    <mergeCell ref="C109:F109"/>
    <mergeCell ref="C110:F110"/>
    <mergeCell ref="C111:F111"/>
    <mergeCell ref="D113:E114"/>
    <mergeCell ref="F113:F114"/>
    <mergeCell ref="A120:B120"/>
    <mergeCell ref="D120:E120"/>
    <mergeCell ref="A1:G1"/>
    <mergeCell ref="A3:F3"/>
    <mergeCell ref="B6:B8"/>
    <mergeCell ref="C6:F6"/>
    <mergeCell ref="C7:F7"/>
    <mergeCell ref="C8:F8"/>
    <mergeCell ref="D10:E11"/>
    <mergeCell ref="F10:F11"/>
    <mergeCell ref="A17:B17"/>
    <mergeCell ref="D17:E17"/>
    <mergeCell ref="A19:B19"/>
    <mergeCell ref="A20:B20"/>
    <mergeCell ref="A21:B21"/>
    <mergeCell ref="A22:B22"/>
    <mergeCell ref="A18:B18"/>
    <mergeCell ref="D45:E46"/>
    <mergeCell ref="F45:F46"/>
    <mergeCell ref="A52:B52"/>
    <mergeCell ref="D52:E52"/>
    <mergeCell ref="A53:B53"/>
    <mergeCell ref="A38:G38"/>
    <mergeCell ref="A39:F39"/>
    <mergeCell ref="B41:B43"/>
    <mergeCell ref="C41:F41"/>
    <mergeCell ref="C42:F42"/>
    <mergeCell ref="C43:F43"/>
    <mergeCell ref="G53:G63"/>
    <mergeCell ref="A54:B54"/>
    <mergeCell ref="A55:B55"/>
    <mergeCell ref="A56:B56"/>
    <mergeCell ref="A57:B57"/>
    <mergeCell ref="A58:B58"/>
    <mergeCell ref="A59:B59"/>
    <mergeCell ref="A60:B60"/>
    <mergeCell ref="A61:B61"/>
    <mergeCell ref="A62:B62"/>
    <mergeCell ref="A63:B63"/>
    <mergeCell ref="B177:B179"/>
    <mergeCell ref="C177:F177"/>
    <mergeCell ref="C178:F178"/>
    <mergeCell ref="C179:F179"/>
    <mergeCell ref="D181:E182"/>
    <mergeCell ref="F181:F182"/>
    <mergeCell ref="B65:B68"/>
    <mergeCell ref="C70:D70"/>
    <mergeCell ref="C71:D71"/>
    <mergeCell ref="A174:G174"/>
    <mergeCell ref="A175:F175"/>
    <mergeCell ref="D79:E80"/>
    <mergeCell ref="F79:F80"/>
    <mergeCell ref="A86:B86"/>
    <mergeCell ref="D86:E86"/>
    <mergeCell ref="A87:B87"/>
    <mergeCell ref="G87:G97"/>
    <mergeCell ref="A88:B88"/>
    <mergeCell ref="A89:B89"/>
    <mergeCell ref="A90:B90"/>
    <mergeCell ref="A91:B91"/>
    <mergeCell ref="A92:B92"/>
    <mergeCell ref="A93:B93"/>
    <mergeCell ref="A106:G106"/>
    <mergeCell ref="A188:B188"/>
    <mergeCell ref="D188:E188"/>
    <mergeCell ref="A189:B189"/>
    <mergeCell ref="G189:G199"/>
    <mergeCell ref="A190:B190"/>
    <mergeCell ref="A191:B191"/>
    <mergeCell ref="A192:B192"/>
    <mergeCell ref="A193:B193"/>
    <mergeCell ref="A194:B194"/>
    <mergeCell ref="A195:B195"/>
    <mergeCell ref="A196:B196"/>
    <mergeCell ref="A197:B197"/>
    <mergeCell ref="A198:B198"/>
    <mergeCell ref="A199:B199"/>
    <mergeCell ref="B211:B213"/>
    <mergeCell ref="C211:F211"/>
    <mergeCell ref="C212:F212"/>
    <mergeCell ref="C213:F213"/>
    <mergeCell ref="D215:E216"/>
    <mergeCell ref="F215:F216"/>
    <mergeCell ref="B201:B204"/>
    <mergeCell ref="C206:D206"/>
    <mergeCell ref="C207:D207"/>
    <mergeCell ref="A208:G208"/>
    <mergeCell ref="A209:F209"/>
    <mergeCell ref="B235:B238"/>
    <mergeCell ref="C240:D240"/>
    <mergeCell ref="C241:D241"/>
    <mergeCell ref="A222:B222"/>
    <mergeCell ref="D222:E222"/>
    <mergeCell ref="A223:B223"/>
    <mergeCell ref="G223:G233"/>
    <mergeCell ref="A224:B224"/>
    <mergeCell ref="A225:B225"/>
    <mergeCell ref="A226:B226"/>
    <mergeCell ref="A227:B227"/>
    <mergeCell ref="A228:B228"/>
    <mergeCell ref="A229:B229"/>
    <mergeCell ref="A230:B230"/>
    <mergeCell ref="A231:B231"/>
    <mergeCell ref="A232:B232"/>
    <mergeCell ref="A233:B233"/>
  </mergeCells>
  <dataValidations count="1">
    <dataValidation type="list" allowBlank="1" showInputMessage="1" showErrorMessage="1" sqref="C15 IO15 SK15 ACG15 AMC15 AVY15 BFU15 BPQ15 BZM15 CJI15 CTE15 DDA15 DMW15 DWS15 EGO15 EQK15 FAG15 FKC15 FTY15 GDU15 GNQ15 GXM15 HHI15 HRE15 IBA15 IKW15 IUS15 JEO15 JOK15 JYG15 KIC15 KRY15 LBU15 LLQ15 LVM15 MFI15 MPE15 MZA15 NIW15 NSS15 OCO15 OMK15 OWG15 PGC15 PPY15 PZU15 QJQ15 QTM15 RDI15 RNE15 RXA15 SGW15 SQS15 TAO15 TKK15 TUG15 UEC15 UNY15 UXU15 VHQ15 VRM15 WBI15 WLE15 WVA15 C220 IO51 SK51 ACG51 AMC51 AVY51 BFU51 BPQ51 BZM51 CJI51 CTE51 DDA51 DMW51 DWS51 EGO51 EQK51 FAG51 FKC51 FTY51 GDU51 GNQ51 GXM51 HHI51 HRE51 IBA51 IKW51 IUS51 JEO51 JOK51 JYG51 KIC51 KRY51 LBU51 LLQ51 LVM51 MFI51 MPE51 MZA51 NIW51 NSS51 OCO51 OMK51 OWG51 PGC51 PPY51 PZU51 QJQ51 QTM51 RDI51 RNE51 RXA51 SGW51 SQS51 TAO51 TKK51 TUG51 UEC51 UNY51 UXU51 VHQ51 VRM51 WBI51 WLE51 WVA51 C118 IO118 SK118 ACG118 AMC118 AVY118 BFU118 BPQ118 BZM118 CJI118 CTE118 DDA118 DMW118 DWS118 EGO118 EQK118 FAG118 FKC118 FTY118 GDU118 GNQ118 GXM118 HHI118 HRE118 IBA118 IKW118 IUS118 JEO118 JOK118 JYG118 KIC118 KRY118 LBU118 LLQ118 LVM118 MFI118 MPE118 MZA118 NIW118 NSS118 OCO118 OMK118 OWG118 PGC118 PPY118 PZU118 QJQ118 QTM118 RDI118 RNE118 RXA118 SGW118 SQS118 TAO118 TKK118 TUG118 UEC118 UNY118 UXU118 VHQ118 VRM118 WBI118 WLE118 WVA118 C152 IO152 SK152 ACG152 AMC152 AVY152 BFU152 BPQ152 BZM152 CJI152 CTE152 DDA152 DMW152 DWS152 EGO152 EQK152 FAG152 FKC152 FTY152 GDU152 GNQ152 GXM152 HHI152 HRE152 IBA152 IKW152 IUS152 JEO152 JOK152 JYG152 KIC152 KRY152 LBU152 LLQ152 LVM152 MFI152 MPE152 MZA152 NIW152 NSS152 OCO152 OMK152 OWG152 PGC152 PPY152 PZU152 QJQ152 QTM152 RDI152 RNE152 RXA152 SGW152 SQS152 TAO152 TKK152 TUG152 UEC152 UNY152 UXU152 VHQ152 VRM152 WBI152 WLE152 WVA152 C50 C186 C84">
      <formula1>способ_рубки</formula1>
    </dataValidation>
  </dataValidations>
  <pageMargins left="0.7" right="0.7" top="0.75" bottom="0.75" header="0.3" footer="0.3"/>
  <pageSetup paperSize="9" scale="70"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лот2020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Алексей М. Мосунов</cp:lastModifiedBy>
  <cp:lastPrinted>2020-03-19T11:10:44Z</cp:lastPrinted>
  <dcterms:created xsi:type="dcterms:W3CDTF">1996-10-08T23:32:33Z</dcterms:created>
  <dcterms:modified xsi:type="dcterms:W3CDTF">2020-03-27T06:18:22Z</dcterms:modified>
</cp:coreProperties>
</file>